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120" yWindow="312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27" i="15" l="1"/>
  <c r="T24" i="15" s="1"/>
  <c r="T32" i="15"/>
  <c r="T39" i="15"/>
  <c r="T47" i="15"/>
  <c r="T49" i="15"/>
  <c r="AB49" i="15" s="1"/>
  <c r="T52" i="15"/>
  <c r="T56" i="15"/>
  <c r="T57" i="15"/>
  <c r="T54" i="15"/>
  <c r="T50" i="15"/>
  <c r="T45" i="15"/>
  <c r="T41" i="15"/>
  <c r="T33" i="15"/>
  <c r="T30" i="15"/>
  <c r="AB37" i="15" l="1"/>
  <c r="AB35" i="15" l="1"/>
  <c r="AB43" i="15"/>
  <c r="F45" i="15"/>
  <c r="AB51" i="15"/>
  <c r="AB53" i="15"/>
  <c r="AB54" i="15"/>
  <c r="AB32" i="15" l="1"/>
  <c r="F30" i="15"/>
  <c r="F24" i="15"/>
  <c r="AB25" i="15" l="1"/>
  <c r="AB26" i="15"/>
  <c r="AB28" i="15"/>
  <c r="AB29" i="15"/>
  <c r="AB31" i="15"/>
  <c r="AB33" i="15"/>
  <c r="AB34" i="15"/>
  <c r="AB36" i="15"/>
  <c r="AB38" i="15"/>
  <c r="AB39" i="15"/>
  <c r="AB40" i="15"/>
  <c r="AB41" i="15"/>
  <c r="AB42" i="15"/>
  <c r="AB44" i="15"/>
  <c r="AB45" i="15"/>
  <c r="AB46" i="15"/>
  <c r="AB47" i="15"/>
  <c r="AB48"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<sst xmlns="http://schemas.openxmlformats.org/spreadsheetml/2006/main" count="1222" uniqueCount="530">
  <si>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</si>
  <si>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</si>
  <si>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</si>
  <si>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</si>
  <si>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</si>
  <si>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</si>
  <si>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</si>
  <si>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</si>
  <si>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</si>
  <si>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</si>
  <si>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</si>
  <si>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</si>
  <si>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</si>
  <si>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</si>
  <si>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</si>
  <si>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</si>
  <si>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</si>
  <si>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</si>
  <si>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</si>
  <si>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</si>
  <si>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</si>
  <si>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</si>
  <si>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</si>
  <si>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</si>
  <si>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</si>
  <si>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</si>
  <si>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</si>
  <si>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</si>
  <si>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</si>
  <si>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</si>
  <si>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</si>
  <si>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</si>
  <si>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</si>
  <si>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</si>
  <si>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</si>
  <si>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</si>
  <si>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</si>
  <si>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</si>
  <si>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</si>
  <si>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</si>
  <si>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</si>
  <si>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</si>
  <si>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</si>
  <si>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</si>
  <si>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</si>
  <si>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</si>
  <si>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</si>
  <si>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</si>
  <si>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</si>
  <si>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</si>
  <si>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</si>
  <si>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</si>
  <si>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</si>
  <si>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</si>
  <si>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</si>
  <si>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</si>
  <si>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</si>
  <si>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</si>
  <si>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</si>
  <si>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</si>
  <si>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</si>
  <si>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</si>
  <si>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</si>
  <si>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</si>
  <si>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</si>
  <si>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</si>
  <si>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</si>
  <si>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</si>
  <si>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</si>
  <si>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</si>
  <si>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</si>
  <si>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</si>
  <si>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</si>
  <si>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</si>
  <si>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</si>
  <si>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</si>
  <si>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</si>
  <si>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</si>
  <si>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</si>
  <si>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</si>
  <si>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</si>
  <si>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</si>
  <si>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</si>
  <si>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</si>
  <si>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</si>
  <si>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</si>
  <si>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</si>
  <si>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</si>
  <si>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</si>
  <si>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</si>
  <si>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</si>
  <si>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</si>
  <si>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</si>
  <si>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</si>
  <si>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</si>
  <si>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</si>
  <si>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</si>
  <si>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</si>
  <si>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</si>
  <si>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</si>
  <si>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</si>
  <si>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</si>
  <si>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</si>
  <si>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</si>
  <si>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</si>
  <si>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</si>
  <si>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</si>
  <si>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</si>
  <si>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</si>
  <si>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</si>
  <si>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</si>
  <si>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</si>
  <si>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</si>
  <si>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</si>
  <si>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</si>
  <si>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</si>
  <si>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</si>
  <si>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</si>
  <si>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</si>
  <si>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</si>
  <si>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</si>
  <si>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</si>
  <si>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</si>
  <si>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</si>
  <si>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</si>
  <si>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</si>
  <si>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</si>
  <si>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</si>
  <si>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</si>
  <si>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</si>
  <si>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</si>
  <si>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</si>
  <si>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</si>
  <si>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</si>
  <si>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</si>
  <si>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</si>
  <si>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</si>
  <si>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</si>
  <si>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</si>
  <si>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</si>
  <si>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</si>
  <si>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</si>
  <si>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</si>
  <si>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</si>
  <si>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</si>
  <si>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</si>
  <si>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</si>
  <si>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</si>
  <si>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</si>
  <si>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</si>
  <si>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</si>
  <si>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</si>
  <si>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</si>
  <si>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</si>
  <si>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</si>
  <si>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</si>
  <si>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</si>
  <si>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</si>
  <si>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</si>
  <si>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</si>
  <si>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</si>
  <si>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</si>
  <si>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</si>
  <si>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</si>
  <si>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</si>
  <si>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</si>
  <si>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</si>
  <si>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</si>
  <si>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</si>
  <si>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</si>
  <si>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</si>
  <si>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</si>
  <si>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</si>
  <si>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</si>
  <si>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</si>
  <si>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</si>
  <si>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</si>
  <si>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</si>
  <si>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</si>
  <si>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</si>
  <si>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</si>
  <si>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</si>
  <si>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</si>
  <si>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</si>
  <si>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</si>
  <si>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</si>
  <si>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</si>
  <si>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</si>
  <si>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</si>
  <si>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</si>
  <si>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</si>
  <si>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</si>
  <si>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</si>
  <si>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</si>
  <si>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</si>
  <si>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</si>
  <si>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</si>
  <si>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</si>
  <si>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</si>
  <si>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</si>
  <si>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</si>
  <si>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</si>
  <si>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</si>
  <si>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</si>
  <si>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</si>
  <si>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</si>
  <si>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</si>
  <si>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</si>
  <si>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</si>
  <si>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</si>
  <si>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</si>
  <si>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</si>
  <si>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</si>
  <si>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</si>
  <si>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</si>
  <si>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</si>
  <si>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</si>
  <si>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</si>
  <si>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</si>
  <si>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</si>
  <si>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</si>
  <si>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</si>
  <si>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</si>
  <si>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</si>
  <si>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</si>
  <si>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</si>
  <si>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</si>
  <si>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</si>
  <si>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</si>
  <si>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</si>
  <si>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</si>
  <si>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</si>
  <si>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</si>
  <si>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</si>
  <si>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</si>
  <si>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</si>
  <si>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</si>
  <si>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</si>
  <si>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</si>
  <si>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</si>
  <si>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</si>
  <si>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</si>
  <si>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</si>
  <si>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</si>
  <si>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</si>
  <si>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</si>
  <si>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</si>
  <si>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</si>
  <si>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</si>
  <si>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</si>
  <si>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</si>
  <si>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</si>
  <si>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</si>
  <si>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</si>
  <si>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</si>
  <si>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</si>
  <si>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</si>
  <si>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</si>
  <si>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</si>
  <si>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</si>
  <si>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</si>
  <si>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</si>
  <si>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</si>
  <si>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</si>
  <si>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</si>
  <si>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</si>
  <si>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</si>
  <si>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</si>
  <si>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</si>
  <si>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</si>
  <si>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</si>
  <si>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</si>
  <si>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</si>
  <si>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</si>
  <si>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</si>
  <si>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</si>
  <si>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</si>
  <si>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</si>
  <si>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</si>
  <si>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</si>
  <si>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</si>
  <si>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</si>
  <si>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</si>
  <si>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</si>
  <si>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</si>
  <si>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</si>
  <si>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</si>
  <si>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</si>
  <si>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</si>
  <si>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</si>
  <si>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</si>
  <si>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</si>
  <si>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</si>
  <si>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</si>
  <si>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</si>
  <si>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</si>
  <si>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</si>
  <si>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</si>
  <si>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</si>
  <si>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</si>
  <si>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</si>
  <si>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</si>
  <si>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</si>
  <si>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</si>
  <si>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</si>
  <si>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</si>
  <si>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</si>
  <si>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</si>
  <si>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</si>
  <si>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</si>
  <si>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</si>
  <si>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</si>
  <si>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</si>
  <si>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</si>
  <si>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</si>
  <si>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</si>
  <si>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</si>
  <si>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</si>
  <si>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</si>
  <si>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</si>
  <si>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</si>
  <si>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</si>
  <si>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</si>
  <si>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</si>
  <si>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</si>
  <si>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</si>
  <si>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</si>
  <si>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</si>
  <si>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</si>
  <si>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</si>
  <si>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</si>
  <si>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</si>
  <si>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</si>
  <si>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</si>
  <si>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</si>
  <si>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</si>
  <si>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</si>
  <si>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</si>
  <si>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</si>
  <si>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</si>
  <si>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</si>
  <si>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</si>
  <si>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</si>
  <si>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</si>
  <si>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</si>
  <si>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</si>
  <si>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</si>
  <si>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</si>
  <si>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</si>
  <si>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</si>
  <si>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</si>
  <si>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</si>
  <si>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</si>
  <si>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</si>
  <si>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</si>
  <si>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</si>
  <si>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</si>
  <si>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</si>
  <si>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</si>
  <si>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</si>
  <si>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</si>
  <si>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</si>
  <si>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</si>
  <si>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</si>
  <si>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</si>
  <si>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</si>
  <si>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</si>
  <si>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</si>
  <si>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</si>
  <si>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</si>
  <si>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</si>
  <si>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</si>
  <si>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</si>
  <si>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</si>
  <si>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</si>
  <si>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</si>
  <si>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</si>
  <si>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</si>
  <si>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</si>
  <si>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</si>
  <si>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</si>
  <si>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</si>
  <si>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</si>
  <si>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</si>
  <si>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</si>
  <si>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</si>
  <si>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</si>
  <si>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</si>
  <si>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</si>
  <si>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</si>
  <si>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</si>
  <si>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</si>
  <si>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</si>
  <si>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</si>
  <si>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</si>
  <si>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</si>
  <si>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</si>
  <si>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</si>
  <si>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</si>
  <si>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</si>
  <si>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</si>
  <si>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</si>
  <si>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</si>
  <si>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</si>
  <si>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</si>
  <si>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</si>
  <si>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</si>
  <si>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</si>
  <si>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</si>
  <si>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</si>
  <si>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</si>
  <si>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</si>
  <si>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</si>
  <si>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</si>
  <si>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</si>
  <si>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</si>
  <si>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</si>
  <si>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</si>
  <si>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</si>
  <si>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</si>
  <si>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</si>
  <si>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</si>
  <si>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</si>
  <si>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</si>
  <si>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</si>
  <si>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</si>
  <si>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</si>
  <si>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</si>
  <si>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</si>
  <si>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</si>
  <si>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</si>
  <si>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</si>
  <si>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</si>
  <si>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</si>
  <si>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</si>
  <si>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</si>
  <si>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</si>
  <si>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</si>
  <si>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</si>
  <si>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</si>
  <si>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</si>
  <si>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</si>
  <si>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</si>
  <si>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</si>
  <si>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</si>
  <si>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</si>
  <si>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</si>
  <si>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</si>
  <si>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</si>
  <si>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</si>
  <si>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</si>
  <si>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</si>
  <si>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</si>
  <si>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</si>
  <si>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</si>
  <si>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</si>
  <si>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</si>
  <si>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</si>
  <si>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</si>
  <si>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</si>
  <si>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</si>
  <si>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</si>
  <si>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</si>
  <si>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</si>
  <si>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</si>
  <si>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</si>
  <si>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</si>
  <si>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</si>
  <si>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</si>
  <si>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</si>
  <si>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</si>
  <si>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</si>
  <si>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</si>
  <si>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</si>
  <si>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</si>
  <si>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</si>
  <si>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</si>
  <si>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</si>
  <si>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</si>
  <si>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</si>
  <si>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</si>
  <si>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</si>
  <si>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</si>
  <si>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</si>
  <si>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</si>
  <si>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</si>
  <si>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</si>
  <si>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</si>
  <si>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</si>
  <si>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</si>
  <si>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</si>
  <si>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</si>
  <si>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</si>
  <si>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</si>
  <si>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</si>
  <si>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</si>
  <si>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</si>
  <si>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</si>
  <si>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</si>
  <si>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</si>
  <si>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</si>
  <si>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</si>
  <si>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</si>
  <si>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</si>
  <si>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</si>
  <si>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</si>
  <si>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</si>
  <si>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</si>
  <si>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</si>
  <si>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Переустройство электрических сетей</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</si>
  <si>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</si>
  <si>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 xml:space="preserve"> Электрические сети 6 кВ ВЛ-6 кВ от ТП-44</t>
  </si>
  <si>
    <t>Электрические сети 6 кВ ВЛ-6 кВ от ТП-44</t>
  </si>
  <si>
    <t>1х95</t>
  </si>
  <si>
    <t>ВЛ</t>
  </si>
  <si>
    <t>ж/б</t>
  </si>
  <si>
    <t>Переустройство электрических сетей 6 кВ ТП-44 ПС "Дружба" фидер № 26 для повышения надежности и качества электроснабжения потребителей г. Кузнецка (этап 1. часть 2)</t>
  </si>
  <si>
    <t xml:space="preserve">  Р_П.2028.01  </t>
  </si>
  <si>
    <t>0,837 км</t>
  </si>
  <si>
    <t>10,201 млн. руб. (с НДС)</t>
  </si>
  <si>
    <t>8,501 млн. руб. (без НДС)</t>
  </si>
  <si>
    <t xml:space="preserve">  Р_П.2028.02 </t>
  </si>
  <si>
    <t xml:space="preserve">  Р_П.2028.02</t>
  </si>
  <si>
    <t xml:space="preserve">  Р_П.2028.02  </t>
  </si>
  <si>
    <t>ВЛ-6 кВ - 0,837 км</t>
  </si>
  <si>
    <t>2028 год: Переустройство электрических сетей 6 кВ ТП-44 (0,837 км)</t>
  </si>
  <si>
    <t>2028 год</t>
  </si>
  <si>
    <t>СИП3 1х95 - 0,837 км</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</si>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</sst>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wrapText="1"/>
    </xf>
    <xf numFmtId="1" fontId="48" fillId="0" borderId="1" xfId="45"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5719688"/>
        <c:axId val="455724000"/>
      </c:lineChart>
      <c:catAx>
        <c:axId val="455719688"/>
        <c:scaling>
          <c:orientation val="minMax"/>
        </c:scaling>
        <c:delete val="0"/>
        <c:axPos val="b"/>
        <c:numFmt formatCode="General" sourceLinked="1"/>
        <c:majorTickMark val="out"/>
        <c:minorTickMark val="none"/>
        <c:tickLblPos val="nextTo"/>
        <c:crossAx val="455724000"/>
        <c:crosses val="autoZero"/>
        <c:auto val="1"/>
        <c:lblAlgn val="ctr"/>
        <c:lblOffset val="100"/>
        <c:noMultiLvlLbl val="0"/>
      </c:catAx>
      <c:valAx>
        <c:axId val="45572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5719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4"/>
      <c r="E5" s="174"/>
      <c r="F5" s="174"/>
      <c r="G5" s="174"/>
      <c r="H5" s="174"/>
      <c r="I5" s="174"/>
      <c r="J5" s="174"/>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517</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3" t="s">
        <v>516</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520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485</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521</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8.75" x14ac:dyDescent="0.2">
      <c r="A14" s="230" t="s">
        <v>516</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7" t="s">
        <v>2</v>
      </c>
      <c r="B19" s="237" t="s">
        <v>94</v>
      </c>
      <c r="C19" s="238" t="s">
        <v>330</v>
      </c>
      <c r="D19" s="237" t="s">
        <v>329</v>
      </c>
      <c r="E19" s="237" t="s">
        <v>93</v>
      </c>
      <c r="F19" s="237" t="s">
        <v>92</v>
      </c>
      <c r="G19" s="237" t="s">
        <v>325</v>
      </c>
      <c r="H19" s="237" t="s">
        <v>91</v>
      </c>
      <c r="I19" s="237" t="s">
        <v>90</v>
      </c>
      <c r="J19" s="237" t="s">
        <v>89</v>
      </c>
      <c r="K19" s="237" t="s">
        <v>88</v>
      </c>
      <c r="L19" s="237" t="s">
        <v>87</v>
      </c>
      <c r="M19" s="237" t="s">
        <v>86</v>
      </c>
      <c r="N19" s="237" t="s">
        <v>85</v>
      </c>
      <c r="O19" s="237" t="s">
        <v>84</v>
      </c>
      <c r="P19" s="237" t="s">
        <v>83</v>
      </c>
      <c r="Q19" s="237" t="s">
        <v>328</v>
      </c>
      <c r="R19" s="237"/>
      <c r="S19" s="240" t="s">
        <v>429</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41" t="s">
        <v>326</v>
      </c>
      <c r="R20" s="42" t="s">
        <v>327</v>
      </c>
      <c r="S20" s="240"/>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3"/>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15.140625" style="48" bestFit="1" customWidth="1"/>
    <col min="3" max="3" width="12.7109375" style="48" customWidth="1"/>
    <col min="4" max="4" width="36.85546875" style="48" bestFit="1" customWidth="1"/>
    <col min="5" max="5" width="16.5703125" style="48" bestFit="1"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485</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522</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2.25" customHeight="1" x14ac:dyDescent="0.2">
      <c r="A16" s="233" t="s">
        <v>516</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6"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2</v>
      </c>
      <c r="B21" s="248" t="s">
        <v>221</v>
      </c>
      <c r="C21" s="249"/>
      <c r="D21" s="252" t="s">
        <v>116</v>
      </c>
      <c r="E21" s="248" t="s">
        <v>469</v>
      </c>
      <c r="F21" s="249"/>
      <c r="G21" s="248" t="s">
        <v>240</v>
      </c>
      <c r="H21" s="249"/>
      <c r="I21" s="248" t="s">
        <v>115</v>
      </c>
      <c r="J21" s="249"/>
      <c r="K21" s="252" t="s">
        <v>114</v>
      </c>
      <c r="L21" s="248" t="s">
        <v>113</v>
      </c>
      <c r="M21" s="249"/>
      <c r="N21" s="248" t="s">
        <v>465</v>
      </c>
      <c r="O21" s="249"/>
      <c r="P21" s="252" t="s">
        <v>112</v>
      </c>
      <c r="Q21" s="241" t="s">
        <v>111</v>
      </c>
      <c r="R21" s="242"/>
      <c r="S21" s="241" t="s">
        <v>110</v>
      </c>
      <c r="T21" s="243"/>
    </row>
    <row r="22" spans="1:113" ht="204.75" customHeight="1" x14ac:dyDescent="0.25">
      <c r="A22" s="246"/>
      <c r="B22" s="250"/>
      <c r="C22" s="251"/>
      <c r="D22" s="255"/>
      <c r="E22" s="250"/>
      <c r="F22" s="251"/>
      <c r="G22" s="250"/>
      <c r="H22" s="251"/>
      <c r="I22" s="250"/>
      <c r="J22" s="251"/>
      <c r="K22" s="253"/>
      <c r="L22" s="250"/>
      <c r="M22" s="251"/>
      <c r="N22" s="250"/>
      <c r="O22" s="251"/>
      <c r="P22" s="253"/>
      <c r="Q22" s="95" t="s">
        <v>109</v>
      </c>
      <c r="R22" s="95" t="s">
        <v>439</v>
      </c>
      <c r="S22" s="95" t="s">
        <v>108</v>
      </c>
      <c r="T22" s="95" t="s">
        <v>107</v>
      </c>
    </row>
    <row r="23" spans="1:113" ht="51.75" customHeight="1" x14ac:dyDescent="0.25">
      <c r="A23" s="247"/>
      <c r="B23" s="172" t="s">
        <v>105</v>
      </c>
      <c r="C23" s="172" t="s">
        <v>106</v>
      </c>
      <c r="D23" s="253"/>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500</v>
      </c>
      <c r="B25" s="208" t="s">
        <v>500</v>
      </c>
      <c r="C25" s="208" t="s">
        <v>500</v>
      </c>
      <c r="D25" s="208" t="s">
        <v>500</v>
      </c>
      <c r="E25" s="208" t="s">
        <v>500</v>
      </c>
      <c r="F25" s="208" t="s">
        <v>500</v>
      </c>
      <c r="G25" s="208" t="s">
        <v>500</v>
      </c>
      <c r="H25" s="208" t="s">
        <v>500</v>
      </c>
      <c r="I25" s="208" t="s">
        <v>500</v>
      </c>
      <c r="J25" s="208" t="s">
        <v>500</v>
      </c>
      <c r="K25" s="208" t="s">
        <v>500</v>
      </c>
      <c r="L25" s="208" t="s">
        <v>500</v>
      </c>
      <c r="M25" s="208" t="s">
        <v>500</v>
      </c>
      <c r="N25" s="208" t="s">
        <v>500</v>
      </c>
      <c r="O25" s="208" t="s">
        <v>500</v>
      </c>
      <c r="P25" s="208" t="s">
        <v>500</v>
      </c>
      <c r="Q25" s="208" t="s">
        <v>500</v>
      </c>
      <c r="R25" s="208" t="s">
        <v>500</v>
      </c>
      <c r="S25" s="208" t="s">
        <v>500</v>
      </c>
      <c r="T25" s="208"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54" t="s">
        <v>475</v>
      </c>
      <c r="C29" s="254"/>
      <c r="D29" s="254"/>
      <c r="E29" s="254"/>
      <c r="F29" s="254"/>
      <c r="G29" s="254"/>
      <c r="H29" s="254"/>
      <c r="I29" s="254"/>
      <c r="J29" s="254"/>
      <c r="K29" s="254"/>
      <c r="L29" s="254"/>
      <c r="M29" s="254"/>
      <c r="N29" s="254"/>
      <c r="O29" s="254"/>
      <c r="P29" s="254"/>
      <c r="Q29" s="254"/>
      <c r="R29" s="25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1" width="10.7109375" style="48"/>
    <col min="2" max="2" width="48.42578125" style="48" bestFit="1" customWidth="1"/>
    <col min="3" max="3" width="10.7109375" style="48"/>
    <col min="4" max="4" width="47.710937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485</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522</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3" t="s">
        <v>516</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6" customFormat="1" ht="21" customHeight="1" x14ac:dyDescent="0.25"/>
    <row r="21" spans="1:27" ht="15.75" customHeight="1" x14ac:dyDescent="0.25">
      <c r="A21" s="256" t="s">
        <v>2</v>
      </c>
      <c r="B21" s="258" t="s">
        <v>449</v>
      </c>
      <c r="C21" s="259"/>
      <c r="D21" s="258" t="s">
        <v>451</v>
      </c>
      <c r="E21" s="259"/>
      <c r="F21" s="241" t="s">
        <v>88</v>
      </c>
      <c r="G21" s="243"/>
      <c r="H21" s="243"/>
      <c r="I21" s="242"/>
      <c r="J21" s="256" t="s">
        <v>452</v>
      </c>
      <c r="K21" s="258" t="s">
        <v>453</v>
      </c>
      <c r="L21" s="259"/>
      <c r="M21" s="258" t="s">
        <v>454</v>
      </c>
      <c r="N21" s="259"/>
      <c r="O21" s="258" t="s">
        <v>441</v>
      </c>
      <c r="P21" s="259"/>
      <c r="Q21" s="258" t="s">
        <v>121</v>
      </c>
      <c r="R21" s="259"/>
      <c r="S21" s="256" t="s">
        <v>120</v>
      </c>
      <c r="T21" s="256" t="s">
        <v>455</v>
      </c>
      <c r="U21" s="256" t="s">
        <v>450</v>
      </c>
      <c r="V21" s="258" t="s">
        <v>119</v>
      </c>
      <c r="W21" s="259"/>
      <c r="X21" s="241" t="s">
        <v>111</v>
      </c>
      <c r="Y21" s="243"/>
      <c r="Z21" s="241" t="s">
        <v>110</v>
      </c>
      <c r="AA21" s="243"/>
    </row>
    <row r="22" spans="1:27" ht="216" customHeight="1" x14ac:dyDescent="0.25">
      <c r="A22" s="262"/>
      <c r="B22" s="260"/>
      <c r="C22" s="261"/>
      <c r="D22" s="260"/>
      <c r="E22" s="261"/>
      <c r="F22" s="241" t="s">
        <v>118</v>
      </c>
      <c r="G22" s="242"/>
      <c r="H22" s="241" t="s">
        <v>117</v>
      </c>
      <c r="I22" s="242"/>
      <c r="J22" s="257"/>
      <c r="K22" s="260"/>
      <c r="L22" s="261"/>
      <c r="M22" s="260"/>
      <c r="N22" s="261"/>
      <c r="O22" s="260"/>
      <c r="P22" s="261"/>
      <c r="Q22" s="260"/>
      <c r="R22" s="261"/>
      <c r="S22" s="257"/>
      <c r="T22" s="257"/>
      <c r="U22" s="257"/>
      <c r="V22" s="260"/>
      <c r="W22" s="261"/>
      <c r="X22" s="95" t="s">
        <v>109</v>
      </c>
      <c r="Y22" s="95" t="s">
        <v>439</v>
      </c>
      <c r="Z22" s="95" t="s">
        <v>108</v>
      </c>
      <c r="AA22" s="95" t="s">
        <v>107</v>
      </c>
    </row>
    <row r="23" spans="1:27" s="210" customFormat="1" ht="60" customHeight="1" x14ac:dyDescent="0.25">
      <c r="A23" s="257"/>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7">
        <v>1</v>
      </c>
      <c r="B25" s="208" t="s">
        <v>511</v>
      </c>
      <c r="C25" s="209" t="s">
        <v>500</v>
      </c>
      <c r="D25" s="208" t="s">
        <v>512</v>
      </c>
      <c r="E25" s="209" t="s">
        <v>500</v>
      </c>
      <c r="F25" s="217">
        <v>6</v>
      </c>
      <c r="G25" s="209" t="s">
        <v>500</v>
      </c>
      <c r="H25" s="217">
        <v>6</v>
      </c>
      <c r="I25" s="209" t="s">
        <v>500</v>
      </c>
      <c r="J25" s="217">
        <v>2028</v>
      </c>
      <c r="K25" s="209" t="s">
        <v>500</v>
      </c>
      <c r="L25" s="209" t="s">
        <v>500</v>
      </c>
      <c r="M25" s="209" t="s">
        <v>513</v>
      </c>
      <c r="N25" s="209" t="s">
        <v>500</v>
      </c>
      <c r="O25" s="209" t="s">
        <v>514</v>
      </c>
      <c r="P25" s="209" t="s">
        <v>500</v>
      </c>
      <c r="Q25" s="209">
        <v>0.83699999999999997</v>
      </c>
      <c r="R25" s="209" t="s">
        <v>500</v>
      </c>
      <c r="S25" s="209" t="s">
        <v>500</v>
      </c>
      <c r="T25" s="209" t="s">
        <v>500</v>
      </c>
      <c r="U25" s="209" t="s">
        <v>500</v>
      </c>
      <c r="V25" s="209" t="s">
        <v>515</v>
      </c>
      <c r="W25" s="209" t="s">
        <v>500</v>
      </c>
      <c r="X25" s="209" t="s">
        <v>500</v>
      </c>
      <c r="Y25" s="209" t="s">
        <v>500</v>
      </c>
      <c r="Z25" s="209" t="s">
        <v>500</v>
      </c>
      <c r="AA25" s="209" t="s">
        <v>500</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485</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523</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3" customHeight="1" x14ac:dyDescent="0.2">
      <c r="A15" s="233" t="s">
        <v>516</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5" t="s">
        <v>60</v>
      </c>
      <c r="B23" s="24" t="s">
        <v>57</v>
      </c>
      <c r="C23" s="216" t="s">
        <v>510</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524</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525</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526</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526</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523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32" t="s">
        <v>516</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77"/>
      <c r="AB16" s="177"/>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77"/>
      <c r="AB17" s="177"/>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77"/>
      <c r="AB18" s="177"/>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77"/>
      <c r="AB19" s="17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78"/>
      <c r="AB20" s="17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78"/>
      <c r="AB21" s="178"/>
    </row>
    <row r="22" spans="1:28" x14ac:dyDescent="0.25">
      <c r="A22" s="265" t="s">
        <v>466</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79"/>
      <c r="AB22" s="179"/>
    </row>
    <row r="23" spans="1:28" ht="32.25" customHeight="1" x14ac:dyDescent="0.25">
      <c r="A23" s="267" t="s">
        <v>322</v>
      </c>
      <c r="B23" s="268"/>
      <c r="C23" s="268"/>
      <c r="D23" s="268"/>
      <c r="E23" s="268"/>
      <c r="F23" s="268"/>
      <c r="G23" s="268"/>
      <c r="H23" s="268"/>
      <c r="I23" s="268"/>
      <c r="J23" s="268"/>
      <c r="K23" s="268"/>
      <c r="L23" s="269"/>
      <c r="M23" s="266" t="s">
        <v>323</v>
      </c>
      <c r="N23" s="266"/>
      <c r="O23" s="266"/>
      <c r="P23" s="266"/>
      <c r="Q23" s="266"/>
      <c r="R23" s="266"/>
      <c r="S23" s="266"/>
      <c r="T23" s="266"/>
      <c r="U23" s="266"/>
      <c r="V23" s="266"/>
      <c r="W23" s="266"/>
      <c r="X23" s="266"/>
      <c r="Y23" s="266"/>
      <c r="Z23" s="266"/>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500</v>
      </c>
      <c r="B26" s="211" t="s">
        <v>500</v>
      </c>
      <c r="C26" s="211" t="s">
        <v>500</v>
      </c>
      <c r="D26" s="211" t="s">
        <v>500</v>
      </c>
      <c r="E26" s="211" t="s">
        <v>500</v>
      </c>
      <c r="F26" s="211" t="s">
        <v>500</v>
      </c>
      <c r="G26" s="211" t="s">
        <v>500</v>
      </c>
      <c r="H26" s="211" t="s">
        <v>500</v>
      </c>
      <c r="I26" s="211" t="s">
        <v>500</v>
      </c>
      <c r="J26" s="211" t="s">
        <v>500</v>
      </c>
      <c r="K26" s="211" t="s">
        <v>500</v>
      </c>
      <c r="L26" s="211" t="s">
        <v>500</v>
      </c>
      <c r="M26" s="211" t="s">
        <v>500</v>
      </c>
      <c r="N26" s="211" t="s">
        <v>500</v>
      </c>
      <c r="O26" s="211" t="s">
        <v>500</v>
      </c>
      <c r="P26" s="211" t="s">
        <v>500</v>
      </c>
      <c r="Q26" s="211" t="s">
        <v>500</v>
      </c>
      <c r="R26" s="211" t="s">
        <v>500</v>
      </c>
      <c r="S26" s="211" t="s">
        <v>500</v>
      </c>
      <c r="T26" s="211" t="s">
        <v>500</v>
      </c>
      <c r="U26" s="211" t="s">
        <v>500</v>
      </c>
      <c r="V26" s="211" t="s">
        <v>500</v>
      </c>
      <c r="W26" s="211" t="s">
        <v>500</v>
      </c>
      <c r="X26" s="211" t="s">
        <v>500</v>
      </c>
      <c r="Y26" s="211" t="s">
        <v>500</v>
      </c>
      <c r="Z26" s="211" t="s">
        <v>500</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485</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523</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30.75" customHeight="1" x14ac:dyDescent="0.2">
      <c r="A15" s="233" t="s">
        <v>516</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73" t="s">
        <v>443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7" t="s">
        <v>2</v>
      </c>
      <c r="B19" s="237" t="s">
        <v>82</v>
      </c>
      <c r="C19" s="237" t="s">
        <v>81</v>
      </c>
      <c r="D19" s="237" t="s">
        <v>73</v>
      </c>
      <c r="E19" s="270" t="s">
        <v>80</v>
      </c>
      <c r="F19" s="271"/>
      <c r="G19" s="271"/>
      <c r="H19" s="271"/>
      <c r="I19" s="272"/>
      <c r="J19" s="237" t="s">
        <v>79</v>
      </c>
      <c r="K19" s="237"/>
      <c r="L19" s="237"/>
      <c r="M19" s="237"/>
      <c r="N19" s="237"/>
      <c r="O19" s="237"/>
      <c r="P19" s="3"/>
      <c r="Q19" s="3"/>
      <c r="R19" s="3"/>
      <c r="S19" s="3"/>
      <c r="T19" s="3"/>
      <c r="U19" s="3"/>
      <c r="V19" s="3"/>
      <c r="W19" s="3"/>
    </row>
    <row r="20" spans="1:26" s="2" customFormat="1" ht="51" customHeight="1" x14ac:dyDescent="0.2">
      <c r="A20" s="237"/>
      <c r="B20" s="237"/>
      <c r="C20" s="237"/>
      <c r="D20" s="237"/>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500</v>
      </c>
      <c r="B22" s="212" t="s">
        <v>500</v>
      </c>
      <c r="C22" s="212" t="s">
        <v>500</v>
      </c>
      <c r="D22" s="212" t="s">
        <v>500</v>
      </c>
      <c r="E22" s="212" t="s">
        <v>500</v>
      </c>
      <c r="F22" s="212" t="s">
        <v>500</v>
      </c>
      <c r="G22" s="212" t="s">
        <v>500</v>
      </c>
      <c r="H22" s="212" t="s">
        <v>500</v>
      </c>
      <c r="I22" s="212" t="s">
        <v>500</v>
      </c>
      <c r="J22" s="212" t="s">
        <v>500</v>
      </c>
      <c r="K22" s="212" t="s">
        <v>500</v>
      </c>
      <c r="L22" s="212" t="s">
        <v>500</v>
      </c>
      <c r="M22" s="212" t="s">
        <v>500</v>
      </c>
      <c r="N22" s="212" t="s">
        <v>500</v>
      </c>
      <c r="O22" s="212"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523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3" t="s">
        <v>516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0" t="s">
        <v>312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0</v>
      </c>
      <c r="AL24" s="280"/>
      <c r="AM24" s="103"/>
      <c r="AN24" s="103"/>
      <c r="AO24" s="130"/>
      <c r="AP24" s="130"/>
      <c r="AQ24" s="130"/>
      <c r="AR24" s="130"/>
      <c r="AS24" s="109"/>
    </row>
    <row r="25" spans="1:45" ht="12.75" customHeight="1" x14ac:dyDescent="0.25">
      <c r="A25" s="281" t="s">
        <v>311</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v>8.5009999999999994</v>
      </c>
      <c r="AL25" s="283"/>
      <c r="AM25" s="104"/>
      <c r="AN25" s="284" t="s">
        <v>310</v>
      </c>
      <c r="AO25" s="284"/>
      <c r="AP25" s="284"/>
      <c r="AQ25" s="279"/>
      <c r="AR25" s="279"/>
      <c r="AS25" s="109"/>
    </row>
    <row r="26" spans="1:45" ht="17.25" customHeight="1" x14ac:dyDescent="0.25">
      <c r="A26" s="292" t="s">
        <v>309</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4"/>
      <c r="AN26" s="274" t="s">
        <v>308</v>
      </c>
      <c r="AO26" s="275"/>
      <c r="AP26" s="276"/>
      <c r="AQ26" s="277"/>
      <c r="AR26" s="278"/>
      <c r="AS26" s="109"/>
    </row>
    <row r="27" spans="1:45" ht="17.25" customHeight="1" x14ac:dyDescent="0.25">
      <c r="A27" s="292" t="s">
        <v>307</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4"/>
      <c r="AN27" s="274" t="s">
        <v>306</v>
      </c>
      <c r="AO27" s="275"/>
      <c r="AP27" s="276"/>
      <c r="AQ27" s="277"/>
      <c r="AR27" s="278"/>
      <c r="AS27" s="109"/>
    </row>
    <row r="28" spans="1:45" ht="27.75" customHeight="1" thickBot="1" x14ac:dyDescent="0.3">
      <c r="A28" s="295" t="s">
        <v>305</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v>0.83699999999999997</v>
      </c>
      <c r="AL28" s="298"/>
      <c r="AM28" s="104"/>
      <c r="AN28" s="299" t="s">
        <v>304</v>
      </c>
      <c r="AO28" s="300"/>
      <c r="AP28" s="301"/>
      <c r="AQ28" s="277"/>
      <c r="AR28" s="278"/>
      <c r="AS28" s="109"/>
    </row>
    <row r="29" spans="1:45" ht="17.25" customHeight="1" x14ac:dyDescent="0.25">
      <c r="A29" s="285" t="s">
        <v>303</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8"/>
      <c r="AL29" s="288"/>
      <c r="AM29" s="104"/>
      <c r="AN29" s="289"/>
      <c r="AO29" s="290"/>
      <c r="AP29" s="290"/>
      <c r="AQ29" s="277"/>
      <c r="AR29" s="291"/>
      <c r="AS29" s="109"/>
    </row>
    <row r="30" spans="1:45" ht="17.25" customHeight="1" x14ac:dyDescent="0.25">
      <c r="A30" s="292" t="s">
        <v>302</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4"/>
      <c r="AS30" s="109"/>
    </row>
    <row r="31" spans="1:45" ht="17.25" customHeight="1" x14ac:dyDescent="0.25">
      <c r="A31" s="292" t="s">
        <v>301</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4"/>
      <c r="AN31" s="104"/>
      <c r="AO31" s="129"/>
      <c r="AP31" s="129"/>
      <c r="AQ31" s="129"/>
      <c r="AR31" s="129"/>
      <c r="AS31" s="109"/>
    </row>
    <row r="32" spans="1:45" ht="17.25" customHeight="1" x14ac:dyDescent="0.25">
      <c r="A32" s="292" t="s">
        <v>276</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4"/>
      <c r="AN32" s="104"/>
      <c r="AO32" s="104"/>
      <c r="AP32" s="104"/>
      <c r="AQ32" s="104"/>
      <c r="AR32" s="104"/>
      <c r="AS32" s="109"/>
    </row>
    <row r="33" spans="1:45" ht="17.25" customHeight="1" x14ac:dyDescent="0.25">
      <c r="A33" s="292" t="s">
        <v>300</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2"/>
      <c r="AL33" s="302"/>
      <c r="AM33" s="104"/>
      <c r="AN33" s="104"/>
      <c r="AO33" s="104"/>
      <c r="AP33" s="104"/>
      <c r="AQ33" s="104"/>
      <c r="AR33" s="104"/>
      <c r="AS33" s="109"/>
    </row>
    <row r="34" spans="1:45" ht="17.25" customHeight="1" x14ac:dyDescent="0.25">
      <c r="A34" s="292" t="s">
        <v>299</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4"/>
      <c r="AN34" s="104"/>
      <c r="AO34" s="104"/>
      <c r="AP34" s="104"/>
      <c r="AQ34" s="104"/>
      <c r="AR34" s="104"/>
      <c r="AS34" s="109"/>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4"/>
      <c r="AN35" s="104"/>
      <c r="AO35" s="104"/>
      <c r="AP35" s="104"/>
      <c r="AQ35" s="104"/>
      <c r="AR35" s="104"/>
      <c r="AS35" s="109"/>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04"/>
      <c r="AN36" s="104"/>
      <c r="AO36" s="104"/>
      <c r="AP36" s="104"/>
      <c r="AQ36" s="104"/>
      <c r="AR36" s="104"/>
      <c r="AS36" s="109"/>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8"/>
      <c r="AL37" s="288"/>
      <c r="AM37" s="104"/>
      <c r="AN37" s="104"/>
      <c r="AO37" s="104"/>
      <c r="AP37" s="104"/>
      <c r="AQ37" s="104"/>
      <c r="AR37" s="104"/>
      <c r="AS37" s="109"/>
    </row>
    <row r="38" spans="1:45" ht="17.25" customHeight="1" x14ac:dyDescent="0.25">
      <c r="A38" s="292" t="s">
        <v>298</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4"/>
      <c r="AN38" s="104"/>
      <c r="AO38" s="104"/>
      <c r="AP38" s="104"/>
      <c r="AQ38" s="104"/>
      <c r="AR38" s="104"/>
      <c r="AS38" s="109"/>
    </row>
    <row r="39" spans="1:45" ht="17.25" customHeight="1" thickBot="1" x14ac:dyDescent="0.3">
      <c r="A39" s="303" t="s">
        <v>297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04"/>
      <c r="AN39" s="104"/>
      <c r="AO39" s="104"/>
      <c r="AP39" s="104"/>
      <c r="AQ39" s="104"/>
      <c r="AR39" s="104"/>
      <c r="AS39" s="109"/>
    </row>
    <row r="40" spans="1:45" ht="17.25" customHeight="1" x14ac:dyDescent="0.25">
      <c r="A40" s="281" t="s">
        <v>296</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8"/>
      <c r="AL40" s="288"/>
      <c r="AM40" s="104"/>
      <c r="AN40" s="104"/>
      <c r="AO40" s="104"/>
      <c r="AP40" s="104"/>
      <c r="AQ40" s="104"/>
      <c r="AR40" s="104"/>
      <c r="AS40" s="109"/>
    </row>
    <row r="41" spans="1:45" ht="17.25" customHeight="1" x14ac:dyDescent="0.25">
      <c r="A41" s="292" t="s">
        <v>295</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4"/>
      <c r="AN41" s="104"/>
      <c r="AO41" s="104"/>
      <c r="AP41" s="104"/>
      <c r="AQ41" s="104"/>
      <c r="AR41" s="104"/>
      <c r="AS41" s="109"/>
    </row>
    <row r="42" spans="1:45" ht="17.25" customHeight="1" x14ac:dyDescent="0.25">
      <c r="A42" s="292" t="s">
        <v>294</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4"/>
      <c r="AN42" s="104"/>
      <c r="AO42" s="104"/>
      <c r="AP42" s="104"/>
      <c r="AQ42" s="104"/>
      <c r="AR42" s="104"/>
      <c r="AS42" s="109"/>
    </row>
    <row r="43" spans="1:45" ht="17.25" customHeight="1" x14ac:dyDescent="0.25">
      <c r="A43" s="292" t="s">
        <v>293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4"/>
      <c r="AN43" s="104"/>
      <c r="AO43" s="104"/>
      <c r="AP43" s="104"/>
      <c r="AQ43" s="104"/>
      <c r="AR43" s="104"/>
      <c r="AS43" s="109"/>
    </row>
    <row r="44" spans="1:45" ht="17.25" customHeight="1" x14ac:dyDescent="0.25">
      <c r="A44" s="292" t="s">
        <v>292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4"/>
      <c r="AN44" s="104"/>
      <c r="AO44" s="104"/>
      <c r="AP44" s="104"/>
      <c r="AQ44" s="104"/>
      <c r="AR44" s="104"/>
      <c r="AS44" s="109"/>
    </row>
    <row r="45" spans="1:45" ht="17.25" customHeight="1" x14ac:dyDescent="0.25">
      <c r="A45" s="292" t="s">
        <v>291</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4"/>
      <c r="AN45" s="104"/>
      <c r="AO45" s="104"/>
      <c r="AP45" s="104"/>
      <c r="AQ45" s="104"/>
      <c r="AR45" s="104"/>
      <c r="AS45" s="109"/>
    </row>
    <row r="46" spans="1:45" ht="17.25" customHeight="1" thickBot="1" x14ac:dyDescent="0.3">
      <c r="A46" s="305" t="s">
        <v>290</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4"/>
      <c r="AN46" s="104"/>
      <c r="AO46" s="104"/>
      <c r="AP46" s="104"/>
      <c r="AQ46" s="104"/>
      <c r="AR46" s="104"/>
      <c r="AS46" s="109"/>
    </row>
    <row r="47" spans="1:45" ht="24" customHeight="1" x14ac:dyDescent="0.25">
      <c r="A47" s="308" t="s">
        <v>289</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8">
        <v>2025</v>
      </c>
      <c r="AL47" s="288"/>
      <c r="AM47" s="311">
        <v>2026</v>
      </c>
      <c r="AN47" s="311"/>
      <c r="AO47" s="116">
        <v>2027</v>
      </c>
      <c r="AP47" s="116">
        <v>2028</v>
      </c>
      <c r="AQ47" s="187">
        <v>2029</v>
      </c>
    </row>
    <row r="48" spans="1:45" ht="12" customHeight="1" x14ac:dyDescent="0.25">
      <c r="A48" s="292" t="s">
        <v>288</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0"/>
      <c r="AP48" s="120"/>
      <c r="AQ48" s="182"/>
    </row>
    <row r="49" spans="1:43" ht="12" customHeight="1" x14ac:dyDescent="0.25">
      <c r="A49" s="292" t="s">
        <v>287</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0"/>
      <c r="AP49" s="120"/>
      <c r="AQ49" s="182"/>
    </row>
    <row r="50" spans="1:43" ht="12" customHeight="1" thickBot="1" x14ac:dyDescent="0.3">
      <c r="A50" s="303" t="s">
        <v>286</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2" t="s">
        <v>285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v>2025</v>
      </c>
      <c r="AL52" s="311"/>
      <c r="AM52" s="311">
        <v>2026</v>
      </c>
      <c r="AN52" s="311"/>
      <c r="AO52" s="116">
        <v>2027</v>
      </c>
      <c r="AP52" s="116">
        <v>2028</v>
      </c>
      <c r="AQ52" s="187">
        <v>2029</v>
      </c>
    </row>
    <row r="53" spans="1:43" ht="11.25" customHeight="1" x14ac:dyDescent="0.25">
      <c r="A53" s="314" t="s">
        <v>284</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2"/>
      <c r="AL53" s="302"/>
      <c r="AM53" s="302"/>
      <c r="AN53" s="302"/>
      <c r="AO53" s="124"/>
      <c r="AP53" s="124"/>
      <c r="AQ53" s="190"/>
    </row>
    <row r="54" spans="1:43" ht="12" customHeight="1" x14ac:dyDescent="0.25">
      <c r="A54" s="292" t="s">
        <v>283</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0"/>
      <c r="AP54" s="120"/>
      <c r="AQ54" s="182"/>
    </row>
    <row r="55" spans="1:43" ht="12" customHeight="1" x14ac:dyDescent="0.25">
      <c r="A55" s="292" t="s">
        <v>282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0"/>
      <c r="AP55" s="120"/>
      <c r="AQ55" s="182"/>
    </row>
    <row r="56" spans="1:43" ht="12" customHeight="1" thickBot="1" x14ac:dyDescent="0.3">
      <c r="A56" s="303" t="s">
        <v>281</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12" t="s">
        <v>280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v>2025</v>
      </c>
      <c r="AL58" s="311"/>
      <c r="AM58" s="311">
        <v>2026</v>
      </c>
      <c r="AN58" s="311"/>
      <c r="AO58" s="116">
        <v>2027</v>
      </c>
      <c r="AP58" s="116">
        <v>2028</v>
      </c>
      <c r="AQ58" s="187">
        <v>2029</v>
      </c>
    </row>
    <row r="59" spans="1:43" ht="12.75" customHeight="1" x14ac:dyDescent="0.25">
      <c r="A59" s="316" t="s">
        <v>279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2"/>
      <c r="AP59" s="122"/>
      <c r="AQ59" s="189"/>
    </row>
    <row r="60" spans="1:43" ht="12" customHeight="1" x14ac:dyDescent="0.25">
      <c r="A60" s="292" t="s">
        <v>278</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0"/>
      <c r="AP60" s="120"/>
      <c r="AQ60" s="182"/>
    </row>
    <row r="61" spans="1:43" ht="12" customHeight="1" x14ac:dyDescent="0.25">
      <c r="A61" s="292" t="s">
        <v>277</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0"/>
      <c r="AP61" s="120"/>
      <c r="AQ61" s="182"/>
    </row>
    <row r="62" spans="1:43" ht="12" customHeight="1" x14ac:dyDescent="0.25">
      <c r="A62" s="292" t="s">
        <v>276</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0"/>
      <c r="AP62" s="120"/>
      <c r="AQ62" s="18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0"/>
      <c r="AP63" s="120"/>
      <c r="AQ63" s="18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0"/>
      <c r="AP64" s="120"/>
      <c r="AQ64" s="182"/>
    </row>
    <row r="65" spans="1:43" ht="12" customHeight="1" x14ac:dyDescent="0.25">
      <c r="A65" s="292" t="s">
        <v>275</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0"/>
      <c r="AP65" s="120"/>
      <c r="AQ65" s="182"/>
    </row>
    <row r="66" spans="1:43" ht="27.75" customHeight="1" x14ac:dyDescent="0.25">
      <c r="A66" s="319" t="s">
        <v>274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1"/>
      <c r="AP66" s="121"/>
      <c r="AQ66" s="184"/>
    </row>
    <row r="67" spans="1:43" ht="11.25" customHeight="1" x14ac:dyDescent="0.25">
      <c r="A67" s="292" t="s">
        <v>269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0"/>
      <c r="AP67" s="120"/>
      <c r="AQ67" s="182"/>
    </row>
    <row r="68" spans="1:43" ht="25.5" customHeight="1" x14ac:dyDescent="0.25">
      <c r="A68" s="319" t="s">
        <v>270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1"/>
      <c r="AP68" s="121"/>
      <c r="AQ68" s="184"/>
    </row>
    <row r="69" spans="1:43" ht="12" customHeight="1" x14ac:dyDescent="0.25">
      <c r="A69" s="292" t="s">
        <v>268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0"/>
      <c r="AP69" s="120"/>
      <c r="AQ69" s="182"/>
    </row>
    <row r="70" spans="1:43" ht="12.75" customHeight="1" x14ac:dyDescent="0.25">
      <c r="A70" s="323" t="s">
        <v>273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21"/>
      <c r="AP70" s="121"/>
      <c r="AQ70" s="184"/>
    </row>
    <row r="71" spans="1:43" ht="12" customHeight="1" x14ac:dyDescent="0.25">
      <c r="A71" s="292" t="s">
        <v>267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0"/>
      <c r="AP71" s="120"/>
      <c r="AQ71" s="182"/>
    </row>
    <row r="72" spans="1:43" ht="12.75" customHeight="1" thickBot="1" x14ac:dyDescent="0.3">
      <c r="A72" s="325" t="s">
        <v>272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12" t="s">
        <v>271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v>2025</v>
      </c>
      <c r="AL74" s="311"/>
      <c r="AM74" s="311">
        <v>2026</v>
      </c>
      <c r="AN74" s="311"/>
      <c r="AO74" s="116">
        <v>2027</v>
      </c>
      <c r="AP74" s="116">
        <v>2028</v>
      </c>
      <c r="AQ74" s="187">
        <v>2029</v>
      </c>
    </row>
    <row r="75" spans="1:43" ht="25.5" customHeight="1" x14ac:dyDescent="0.25">
      <c r="A75" s="319" t="s">
        <v>270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13"/>
      <c r="AP75" s="113"/>
      <c r="AQ75" s="185"/>
    </row>
    <row r="76" spans="1:43" ht="12" customHeight="1" x14ac:dyDescent="0.25">
      <c r="A76" s="292" t="s">
        <v>269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0"/>
      <c r="AN76" s="330"/>
      <c r="AO76" s="115"/>
      <c r="AP76" s="115"/>
      <c r="AQ76" s="183"/>
    </row>
    <row r="77" spans="1:43" ht="12" customHeight="1" x14ac:dyDescent="0.25">
      <c r="A77" s="292" t="s">
        <v>268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0"/>
      <c r="AN77" s="330"/>
      <c r="AO77" s="115"/>
      <c r="AP77" s="115"/>
      <c r="AQ77" s="183"/>
    </row>
    <row r="78" spans="1:43" ht="12" customHeight="1" x14ac:dyDescent="0.25">
      <c r="A78" s="292" t="s">
        <v>267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0"/>
      <c r="AN78" s="330"/>
      <c r="AO78" s="115"/>
      <c r="AP78" s="115"/>
      <c r="AQ78" s="183"/>
    </row>
    <row r="79" spans="1:43" ht="12" customHeight="1" x14ac:dyDescent="0.25">
      <c r="A79" s="292" t="s">
        <v>266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0"/>
      <c r="AN79" s="330"/>
      <c r="AO79" s="115"/>
      <c r="AP79" s="115"/>
      <c r="AQ79" s="183"/>
    </row>
    <row r="80" spans="1:43" ht="12" customHeight="1" x14ac:dyDescent="0.25">
      <c r="A80" s="292" t="s">
        <v>265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0"/>
      <c r="AN80" s="330"/>
      <c r="AO80" s="115"/>
      <c r="AP80" s="115"/>
      <c r="AQ80" s="183"/>
    </row>
    <row r="81" spans="1:45" ht="12.75" customHeight="1" x14ac:dyDescent="0.25">
      <c r="A81" s="292" t="s">
        <v>264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0"/>
      <c r="AN81" s="330"/>
      <c r="AO81" s="115"/>
      <c r="AP81" s="115"/>
      <c r="AQ81" s="183"/>
    </row>
    <row r="82" spans="1:45" ht="12.75" customHeight="1" x14ac:dyDescent="0.25">
      <c r="A82" s="292" t="s">
        <v>263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0"/>
      <c r="AN82" s="330"/>
      <c r="AO82" s="115"/>
      <c r="AP82" s="115"/>
      <c r="AQ82" s="183"/>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13"/>
      <c r="AP83" s="113"/>
      <c r="AQ83" s="185"/>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13"/>
      <c r="AP84" s="113"/>
      <c r="AQ84" s="185"/>
    </row>
    <row r="85" spans="1:45" ht="12" customHeight="1" x14ac:dyDescent="0.25">
      <c r="A85" s="292" t="s">
        <v>260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0"/>
      <c r="AN85" s="330"/>
      <c r="AO85" s="115"/>
      <c r="AP85" s="115"/>
      <c r="AQ85" s="183"/>
    </row>
    <row r="86" spans="1:45" ht="27.75" customHeight="1" x14ac:dyDescent="0.25">
      <c r="A86" s="319" t="s">
        <v>259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13"/>
      <c r="AP86" s="113"/>
      <c r="AQ86" s="185"/>
    </row>
    <row r="87" spans="1:45" x14ac:dyDescent="0.25">
      <c r="A87" s="319" t="s">
        <v>258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13"/>
      <c r="AP87" s="113"/>
      <c r="AQ87" s="185"/>
    </row>
    <row r="88" spans="1:45" ht="14.25" customHeight="1" x14ac:dyDescent="0.25">
      <c r="A88" s="335" t="s">
        <v>257</v>
      </c>
      <c r="B88" s="336"/>
      <c r="C88" s="336"/>
      <c r="D88" s="33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8"/>
      <c r="AL88" s="339"/>
      <c r="AM88" s="340"/>
      <c r="AN88" s="341"/>
      <c r="AO88" s="113"/>
      <c r="AP88" s="113"/>
      <c r="AQ88" s="185"/>
    </row>
    <row r="89" spans="1:45" x14ac:dyDescent="0.25">
      <c r="A89" s="335" t="s">
        <v>256</v>
      </c>
      <c r="B89" s="336"/>
      <c r="C89" s="336"/>
      <c r="D89" s="33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8"/>
      <c r="AL89" s="339"/>
      <c r="AM89" s="340"/>
      <c r="AN89" s="341"/>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1"/>
      <c r="AL90" s="332"/>
      <c r="AM90" s="333"/>
      <c r="AN90" s="334"/>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485</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523</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6"/>
      <c r="B14" s="236"/>
      <c r="C14" s="236"/>
      <c r="D14" s="236"/>
      <c r="E14" s="236"/>
      <c r="F14" s="236"/>
      <c r="G14" s="236"/>
      <c r="H14" s="236"/>
      <c r="I14" s="236"/>
      <c r="J14" s="236"/>
    </row>
    <row r="15" spans="1:42" ht="35.25" customHeight="1" x14ac:dyDescent="0.25">
      <c r="A15" s="233" t="s">
        <v>516</v>
      </c>
      <c r="B15" s="233"/>
      <c r="C15" s="233"/>
      <c r="D15" s="233"/>
      <c r="E15" s="233"/>
      <c r="F15" s="233"/>
      <c r="G15" s="233"/>
      <c r="H15" s="233"/>
      <c r="I15" s="233"/>
      <c r="J15" s="233"/>
    </row>
    <row r="16" spans="1:42" x14ac:dyDescent="0.25">
      <c r="A16" s="228" t="s">
        <v>3</v>
      </c>
      <c r="B16" s="228"/>
      <c r="C16" s="228"/>
      <c r="D16" s="228"/>
      <c r="E16" s="228"/>
      <c r="F16" s="228"/>
      <c r="G16" s="228"/>
      <c r="H16" s="228"/>
      <c r="I16" s="228"/>
      <c r="J16" s="228"/>
    </row>
    <row r="17" spans="1:10" ht="15.75" customHeight="1" x14ac:dyDescent="0.25">
      <c r="J17" s="90"/>
    </row>
    <row r="18" spans="1:10" x14ac:dyDescent="0.25">
      <c r="I18" s="89"/>
    </row>
    <row r="19" spans="1:10" ht="15.75" customHeight="1" x14ac:dyDescent="0.25">
      <c r="A19" s="342" t="s">
        <v>445</v>
      </c>
      <c r="B19" s="342"/>
      <c r="C19" s="342"/>
      <c r="D19" s="342"/>
      <c r="E19" s="342"/>
      <c r="F19" s="342"/>
      <c r="G19" s="342"/>
      <c r="H19" s="342"/>
      <c r="I19" s="342"/>
      <c r="J19" s="342"/>
    </row>
    <row r="20" spans="1:10" x14ac:dyDescent="0.25">
      <c r="A20" s="63"/>
      <c r="B20" s="63"/>
      <c r="C20" s="88"/>
      <c r="D20" s="88"/>
      <c r="E20" s="88"/>
      <c r="F20" s="88"/>
      <c r="G20" s="88"/>
      <c r="H20" s="88"/>
      <c r="I20" s="88"/>
      <c r="J20" s="88"/>
    </row>
    <row r="21" spans="1:10" ht="28.5" customHeight="1" x14ac:dyDescent="0.25">
      <c r="A21" s="343" t="s">
        <v>220</v>
      </c>
      <c r="B21" s="343" t="s">
        <v>219</v>
      </c>
      <c r="C21" s="349" t="s">
        <v>377</v>
      </c>
      <c r="D21" s="349"/>
      <c r="E21" s="349"/>
      <c r="F21" s="349"/>
      <c r="G21" s="344" t="s">
        <v>218</v>
      </c>
      <c r="H21" s="346" t="s">
        <v>379</v>
      </c>
      <c r="I21" s="343" t="s">
        <v>217</v>
      </c>
      <c r="J21" s="345" t="s">
        <v>378</v>
      </c>
    </row>
    <row r="22" spans="1:10" ht="58.5" customHeight="1" x14ac:dyDescent="0.25">
      <c r="A22" s="343"/>
      <c r="B22" s="343"/>
      <c r="C22" s="350" t="s">
        <v>1</v>
      </c>
      <c r="D22" s="350"/>
      <c r="E22" s="351" t="s">
        <v>501</v>
      </c>
      <c r="F22" s="352"/>
      <c r="G22" s="344"/>
      <c r="H22" s="347"/>
      <c r="I22" s="343"/>
      <c r="J22" s="345"/>
    </row>
    <row r="23" spans="1:10" x14ac:dyDescent="0.25">
      <c r="A23" s="343"/>
      <c r="B23" s="343"/>
      <c r="C23" s="192" t="s">
        <v>216</v>
      </c>
      <c r="D23" s="192" t="s">
        <v>215</v>
      </c>
      <c r="E23" s="192" t="s">
        <v>216</v>
      </c>
      <c r="F23" s="192" t="s">
        <v>215</v>
      </c>
      <c r="G23" s="344"/>
      <c r="H23" s="348"/>
      <c r="I23" s="343"/>
      <c r="J23" s="345"/>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500</v>
      </c>
      <c r="D25" s="84" t="s">
        <v>500</v>
      </c>
      <c r="E25" s="84" t="s">
        <v>500</v>
      </c>
      <c r="F25" s="84" t="s">
        <v>500</v>
      </c>
      <c r="G25" s="84" t="s">
        <v>500</v>
      </c>
      <c r="H25" s="84" t="s">
        <v>500</v>
      </c>
      <c r="I25" s="84" t="s">
        <v>500</v>
      </c>
      <c r="J25" s="84" t="s">
        <v>500</v>
      </c>
    </row>
    <row r="26" spans="1:10" ht="21.75" customHeight="1" x14ac:dyDescent="0.25">
      <c r="A26" s="213"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3"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3"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3"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3"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3"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3"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3"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3"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3" t="s">
        <v>405</v>
      </c>
      <c r="B35" s="85" t="s">
        <v>208</v>
      </c>
      <c r="C35" s="219">
        <v>45666</v>
      </c>
      <c r="D35" s="220">
        <v>45838</v>
      </c>
      <c r="E35" s="219">
        <v>45666</v>
      </c>
      <c r="F35" s="220">
        <v>45838</v>
      </c>
      <c r="G35" s="84" t="s">
        <v>500</v>
      </c>
      <c r="H35" s="84" t="s">
        <v>500</v>
      </c>
      <c r="I35" s="84" t="s">
        <v>500</v>
      </c>
      <c r="J35" s="84" t="s">
        <v>500</v>
      </c>
    </row>
    <row r="36" spans="1:10" ht="37.5" customHeight="1" x14ac:dyDescent="0.25">
      <c r="A36" s="213" t="s">
        <v>406</v>
      </c>
      <c r="B36" s="85" t="s">
        <v>388</v>
      </c>
      <c r="C36" s="221" t="s">
        <v>483</v>
      </c>
      <c r="D36" s="221" t="s">
        <v>483</v>
      </c>
      <c r="E36" s="221" t="s">
        <v>483</v>
      </c>
      <c r="F36" s="221" t="s">
        <v>483</v>
      </c>
      <c r="G36" s="84" t="s">
        <v>500</v>
      </c>
      <c r="H36" s="84" t="s">
        <v>500</v>
      </c>
      <c r="I36" s="84" t="s">
        <v>500</v>
      </c>
      <c r="J36" s="84" t="s">
        <v>500</v>
      </c>
    </row>
    <row r="37" spans="1:10" x14ac:dyDescent="0.25">
      <c r="A37" s="213" t="s">
        <v>407</v>
      </c>
      <c r="B37" s="85" t="s">
        <v>206</v>
      </c>
      <c r="C37" s="219">
        <v>45666</v>
      </c>
      <c r="D37" s="220">
        <v>45838</v>
      </c>
      <c r="E37" s="219">
        <v>45666</v>
      </c>
      <c r="F37" s="220">
        <v>45838</v>
      </c>
      <c r="G37" s="84" t="s">
        <v>500</v>
      </c>
      <c r="H37" s="84" t="s">
        <v>500</v>
      </c>
      <c r="I37" s="84" t="s">
        <v>500</v>
      </c>
      <c r="J37" s="84" t="s">
        <v>500</v>
      </c>
    </row>
    <row r="38" spans="1:10" x14ac:dyDescent="0.25">
      <c r="A38" s="213" t="s">
        <v>408</v>
      </c>
      <c r="B38" s="86" t="s">
        <v>205</v>
      </c>
      <c r="C38" s="84" t="s">
        <v>500</v>
      </c>
      <c r="D38" s="84" t="s">
        <v>500</v>
      </c>
      <c r="E38" s="84" t="s">
        <v>500</v>
      </c>
      <c r="F38" s="84" t="s">
        <v>500</v>
      </c>
      <c r="G38" s="84" t="s">
        <v>500</v>
      </c>
      <c r="H38" s="84" t="s">
        <v>500</v>
      </c>
      <c r="I38" s="84" t="s">
        <v>500</v>
      </c>
      <c r="J38" s="84" t="s">
        <v>500</v>
      </c>
    </row>
    <row r="39" spans="1:10" ht="63" x14ac:dyDescent="0.25">
      <c r="A39" s="213">
        <v>2</v>
      </c>
      <c r="B39" s="85" t="s">
        <v>393</v>
      </c>
      <c r="C39" s="84" t="s">
        <v>483</v>
      </c>
      <c r="D39" s="84" t="s">
        <v>483</v>
      </c>
      <c r="E39" s="84" t="s">
        <v>483</v>
      </c>
      <c r="F39" s="84" t="s">
        <v>483</v>
      </c>
      <c r="G39" s="84" t="s">
        <v>500</v>
      </c>
      <c r="H39" s="84" t="s">
        <v>500</v>
      </c>
      <c r="I39" s="84" t="s">
        <v>500</v>
      </c>
      <c r="J39" s="84" t="s">
        <v>500</v>
      </c>
    </row>
    <row r="40" spans="1:10" ht="33.75" customHeight="1" x14ac:dyDescent="0.25">
      <c r="A40" s="213" t="s">
        <v>204</v>
      </c>
      <c r="B40" s="196" t="s">
        <v>395</v>
      </c>
      <c r="C40" s="222">
        <v>46762</v>
      </c>
      <c r="D40" s="223">
        <v>46843</v>
      </c>
      <c r="E40" s="222">
        <v>46762</v>
      </c>
      <c r="F40" s="223">
        <v>46843</v>
      </c>
      <c r="G40" s="84" t="s">
        <v>500</v>
      </c>
      <c r="H40" s="84" t="s">
        <v>500</v>
      </c>
      <c r="I40" s="84" t="s">
        <v>500</v>
      </c>
      <c r="J40" s="84" t="s">
        <v>500</v>
      </c>
    </row>
    <row r="41" spans="1:10" ht="47.25" x14ac:dyDescent="0.25">
      <c r="A41" s="213" t="s">
        <v>203</v>
      </c>
      <c r="B41" s="86" t="s">
        <v>476</v>
      </c>
      <c r="C41" s="84" t="s">
        <v>500</v>
      </c>
      <c r="D41" s="84" t="s">
        <v>500</v>
      </c>
      <c r="E41" s="84" t="s">
        <v>500</v>
      </c>
      <c r="F41" s="84" t="s">
        <v>500</v>
      </c>
      <c r="G41" s="84" t="s">
        <v>500</v>
      </c>
      <c r="H41" s="84" t="s">
        <v>500</v>
      </c>
      <c r="I41" s="84" t="s">
        <v>500</v>
      </c>
      <c r="J41" s="84" t="s">
        <v>500</v>
      </c>
    </row>
    <row r="42" spans="1:10" ht="31.5" x14ac:dyDescent="0.25">
      <c r="A42" s="213">
        <v>3</v>
      </c>
      <c r="B42" s="85" t="s">
        <v>394</v>
      </c>
      <c r="C42" s="84" t="s">
        <v>500</v>
      </c>
      <c r="D42" s="84" t="s">
        <v>500</v>
      </c>
      <c r="E42" s="84" t="s">
        <v>500</v>
      </c>
      <c r="F42" s="84" t="s">
        <v>500</v>
      </c>
      <c r="G42" s="84" t="s">
        <v>500</v>
      </c>
      <c r="H42" s="84" t="s">
        <v>500</v>
      </c>
      <c r="I42" s="84" t="s">
        <v>500</v>
      </c>
      <c r="J42" s="84" t="s">
        <v>500</v>
      </c>
    </row>
    <row r="43" spans="1:10" x14ac:dyDescent="0.25">
      <c r="A43" s="213" t="s">
        <v>202</v>
      </c>
      <c r="B43" s="85" t="s">
        <v>200</v>
      </c>
      <c r="C43" s="222">
        <v>46762</v>
      </c>
      <c r="D43" s="223">
        <v>46843</v>
      </c>
      <c r="E43" s="222">
        <v>46762</v>
      </c>
      <c r="F43" s="223">
        <v>46843</v>
      </c>
      <c r="G43" s="84" t="s">
        <v>500</v>
      </c>
      <c r="H43" s="84" t="s">
        <v>500</v>
      </c>
      <c r="I43" s="84" t="s">
        <v>500</v>
      </c>
      <c r="J43" s="84" t="s">
        <v>500</v>
      </c>
    </row>
    <row r="44" spans="1:10" x14ac:dyDescent="0.25">
      <c r="A44" s="213" t="s">
        <v>201</v>
      </c>
      <c r="B44" s="85" t="s">
        <v>198</v>
      </c>
      <c r="C44" s="222">
        <v>46846</v>
      </c>
      <c r="D44" s="223">
        <v>46934</v>
      </c>
      <c r="E44" s="222">
        <v>46846</v>
      </c>
      <c r="F44" s="223">
        <v>46934</v>
      </c>
      <c r="G44" s="84" t="s">
        <v>500</v>
      </c>
      <c r="H44" s="84" t="s">
        <v>500</v>
      </c>
      <c r="I44" s="84" t="s">
        <v>500</v>
      </c>
      <c r="J44" s="84" t="s">
        <v>500</v>
      </c>
    </row>
    <row r="45" spans="1:10" ht="90.75" customHeight="1" x14ac:dyDescent="0.25">
      <c r="A45" s="213"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3"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3" t="s">
        <v>195</v>
      </c>
      <c r="B47" s="85" t="s">
        <v>196</v>
      </c>
      <c r="C47" s="222">
        <v>46937</v>
      </c>
      <c r="D47" s="222">
        <v>47025</v>
      </c>
      <c r="E47" s="222">
        <v>46937</v>
      </c>
      <c r="F47" s="222">
        <v>47025</v>
      </c>
      <c r="G47" s="84" t="s">
        <v>500</v>
      </c>
      <c r="H47" s="84" t="s">
        <v>500</v>
      </c>
      <c r="I47" s="84" t="s">
        <v>500</v>
      </c>
      <c r="J47" s="84" t="s">
        <v>500</v>
      </c>
    </row>
    <row r="48" spans="1:10" ht="37.5" customHeight="1" x14ac:dyDescent="0.25">
      <c r="A48" s="213"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3">
        <v>4</v>
      </c>
      <c r="B49" s="85" t="s">
        <v>192</v>
      </c>
      <c r="C49" s="222">
        <v>46937</v>
      </c>
      <c r="D49" s="222">
        <v>47025</v>
      </c>
      <c r="E49" s="222">
        <v>46937</v>
      </c>
      <c r="F49" s="222">
        <v>47025</v>
      </c>
      <c r="G49" s="84" t="s">
        <v>500</v>
      </c>
      <c r="H49" s="84" t="s">
        <v>500</v>
      </c>
      <c r="I49" s="84" t="s">
        <v>500</v>
      </c>
      <c r="J49" s="84" t="s">
        <v>500</v>
      </c>
    </row>
    <row r="50" spans="1:10" ht="86.25" customHeight="1" x14ac:dyDescent="0.25">
      <c r="A50" s="213" t="s">
        <v>193</v>
      </c>
      <c r="B50" s="85" t="s">
        <v>398</v>
      </c>
      <c r="C50" s="222">
        <v>46937</v>
      </c>
      <c r="D50" s="222">
        <v>47025</v>
      </c>
      <c r="E50" s="222">
        <v>46937</v>
      </c>
      <c r="F50" s="222">
        <v>47025</v>
      </c>
      <c r="G50" s="84" t="s">
        <v>500</v>
      </c>
      <c r="H50" s="84" t="s">
        <v>500</v>
      </c>
      <c r="I50" s="84" t="s">
        <v>500</v>
      </c>
      <c r="J50" s="84" t="s">
        <v>500</v>
      </c>
    </row>
    <row r="51" spans="1:10" ht="77.25" customHeight="1" x14ac:dyDescent="0.25">
      <c r="A51" s="213"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3" t="s">
        <v>189</v>
      </c>
      <c r="B52" s="85" t="s">
        <v>190</v>
      </c>
      <c r="C52" s="84" t="s">
        <v>483</v>
      </c>
      <c r="D52" s="84" t="s">
        <v>483</v>
      </c>
      <c r="E52" s="84" t="s">
        <v>483</v>
      </c>
      <c r="F52" s="84" t="s">
        <v>483</v>
      </c>
      <c r="G52" s="84" t="s">
        <v>500</v>
      </c>
      <c r="H52" s="84" t="s">
        <v>500</v>
      </c>
      <c r="I52" s="84" t="s">
        <v>500</v>
      </c>
      <c r="J52" s="84" t="s">
        <v>500</v>
      </c>
    </row>
    <row r="53" spans="1:10" ht="48" customHeight="1" x14ac:dyDescent="0.25">
      <c r="A53" s="213" t="s">
        <v>187</v>
      </c>
      <c r="B53" s="164" t="s">
        <v>401</v>
      </c>
      <c r="C53" s="222">
        <v>46937</v>
      </c>
      <c r="D53" s="222">
        <v>47025</v>
      </c>
      <c r="E53" s="222">
        <v>46937</v>
      </c>
      <c r="F53" s="222">
        <v>47025</v>
      </c>
      <c r="G53" s="84" t="s">
        <v>500</v>
      </c>
      <c r="H53" s="84" t="s">
        <v>500</v>
      </c>
      <c r="I53" s="84" t="s">
        <v>500</v>
      </c>
      <c r="J53" s="84" t="s">
        <v>500</v>
      </c>
    </row>
    <row r="54" spans="1:10" ht="46.5" customHeight="1" x14ac:dyDescent="0.25">
      <c r="A54" s="213" t="s">
        <v>402</v>
      </c>
      <c r="B54" s="85" t="s">
        <v>188</v>
      </c>
      <c r="C54" s="84" t="s">
        <v>483</v>
      </c>
      <c r="D54" s="84" t="s">
        <v>483</v>
      </c>
      <c r="E54" s="84" t="s">
        <v>483</v>
      </c>
      <c r="F54" s="8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8.28515625" style="58" bestFit="1" customWidth="1"/>
    <col min="17" max="19" width="6.140625" style="58" customWidth="1"/>
    <col min="20" max="20" width="8.28515625" style="58" bestFit="1" customWidth="1"/>
    <col min="21"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L5" s="59"/>
      <c r="M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523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516</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4" t="s">
        <v>186</v>
      </c>
      <c r="B20" s="354" t="s">
        <v>185</v>
      </c>
      <c r="C20" s="343" t="s">
        <v>184</v>
      </c>
      <c r="D20" s="343"/>
      <c r="E20" s="356" t="s">
        <v>183</v>
      </c>
      <c r="F20" s="356"/>
      <c r="G20" s="354" t="s">
        <v>493</v>
      </c>
      <c r="H20" s="362" t="s">
        <v>488</v>
      </c>
      <c r="I20" s="363"/>
      <c r="J20" s="363"/>
      <c r="K20" s="363"/>
      <c r="L20" s="362" t="s">
        <v>489</v>
      </c>
      <c r="M20" s="363"/>
      <c r="N20" s="363"/>
      <c r="O20" s="363"/>
      <c r="P20" s="362" t="s">
        <v>490</v>
      </c>
      <c r="Q20" s="363"/>
      <c r="R20" s="363"/>
      <c r="S20" s="363"/>
      <c r="T20" s="362" t="s">
        <v>491</v>
      </c>
      <c r="U20" s="363"/>
      <c r="V20" s="363"/>
      <c r="W20" s="363"/>
      <c r="X20" s="362" t="s">
        <v>492</v>
      </c>
      <c r="Y20" s="363"/>
      <c r="Z20" s="363"/>
      <c r="AA20" s="363"/>
      <c r="AB20" s="358" t="s">
        <v>182</v>
      </c>
      <c r="AC20" s="359"/>
      <c r="AD20" s="80"/>
      <c r="AE20" s="80"/>
      <c r="AF20" s="80"/>
    </row>
    <row r="21" spans="1:32" ht="99.75" customHeight="1" x14ac:dyDescent="0.25">
      <c r="A21" s="355"/>
      <c r="B21" s="355"/>
      <c r="C21" s="343"/>
      <c r="D21" s="343"/>
      <c r="E21" s="356"/>
      <c r="F21" s="356"/>
      <c r="G21" s="355"/>
      <c r="H21" s="343" t="s">
        <v>1</v>
      </c>
      <c r="I21" s="343"/>
      <c r="J21" s="343" t="s">
        <v>181</v>
      </c>
      <c r="K21" s="343"/>
      <c r="L21" s="343" t="s">
        <v>1</v>
      </c>
      <c r="M21" s="343"/>
      <c r="N21" s="343" t="s">
        <v>181</v>
      </c>
      <c r="O21" s="343"/>
      <c r="P21" s="343" t="s">
        <v>1</v>
      </c>
      <c r="Q21" s="343"/>
      <c r="R21" s="343" t="s">
        <v>181</v>
      </c>
      <c r="S21" s="343"/>
      <c r="T21" s="343" t="s">
        <v>1</v>
      </c>
      <c r="U21" s="343"/>
      <c r="V21" s="343" t="s">
        <v>181</v>
      </c>
      <c r="W21" s="343"/>
      <c r="X21" s="343" t="s">
        <v>1</v>
      </c>
      <c r="Y21" s="343"/>
      <c r="Z21" s="343" t="s">
        <v>181</v>
      </c>
      <c r="AA21" s="343"/>
      <c r="AB21" s="360"/>
      <c r="AC21" s="361"/>
    </row>
    <row r="22" spans="1:32" ht="89.25" customHeight="1" x14ac:dyDescent="0.25">
      <c r="A22" s="350"/>
      <c r="B22" s="350"/>
      <c r="C22" s="78" t="s">
        <v>1</v>
      </c>
      <c r="D22" s="78" t="s">
        <v>179</v>
      </c>
      <c r="E22" s="193" t="s">
        <v>486</v>
      </c>
      <c r="F22" s="193" t="s">
        <v>487</v>
      </c>
      <c r="G22" s="350"/>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10.201000000000001</v>
      </c>
      <c r="D24" s="70">
        <v>0</v>
      </c>
      <c r="E24" s="70">
        <v>0</v>
      </c>
      <c r="F24" s="199">
        <f>SUM(F25:F29)</f>
        <v>10.201000000000001</v>
      </c>
      <c r="G24" s="70">
        <v>0</v>
      </c>
      <c r="H24" s="200">
        <v>0</v>
      </c>
      <c r="I24" s="200">
        <v>0</v>
      </c>
      <c r="J24" s="200">
        <v>0</v>
      </c>
      <c r="K24" s="200">
        <v>0</v>
      </c>
      <c r="L24" s="200">
        <v>0</v>
      </c>
      <c r="M24" s="200">
        <v>0</v>
      </c>
      <c r="N24" s="200">
        <v>0</v>
      </c>
      <c r="O24" s="200">
        <v>0</v>
      </c>
      <c r="P24" s="200">
        <v>0</v>
      </c>
      <c r="Q24" s="200">
        <v>0</v>
      </c>
      <c r="R24" s="200">
        <v>0</v>
      </c>
      <c r="S24" s="200">
        <v>0</v>
      </c>
      <c r="T24" s="199">
        <f>SUM(T25:T29)</f>
        <v>10.201000000000001</v>
      </c>
      <c r="U24" s="200">
        <v>3</v>
      </c>
      <c r="V24" s="200">
        <v>0</v>
      </c>
      <c r="W24" s="200">
        <v>0</v>
      </c>
      <c r="X24" s="200">
        <v>0</v>
      </c>
      <c r="Y24" s="200">
        <v>0</v>
      </c>
      <c r="Z24" s="200">
        <v>0</v>
      </c>
      <c r="AA24" s="200">
        <v>0</v>
      </c>
      <c r="AB24" s="199">
        <f>H24+L24+P24+T24+X24</f>
        <v>10.201000000000001</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200">
        <v>0</v>
      </c>
      <c r="M26" s="200">
        <v>0</v>
      </c>
      <c r="N26" s="200">
        <v>0</v>
      </c>
      <c r="O26" s="200">
        <v>0</v>
      </c>
      <c r="P26" s="200">
        <v>0</v>
      </c>
      <c r="Q26" s="200">
        <v>0</v>
      </c>
      <c r="R26" s="200">
        <v>0</v>
      </c>
      <c r="S26" s="200">
        <v>0</v>
      </c>
      <c r="T26" s="7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10.201000000000001</v>
      </c>
      <c r="D27" s="70">
        <v>0</v>
      </c>
      <c r="E27" s="70">
        <v>0</v>
      </c>
      <c r="F27" s="199">
        <v>10.201000000000001</v>
      </c>
      <c r="G27" s="70">
        <v>0</v>
      </c>
      <c r="H27" s="200">
        <v>0</v>
      </c>
      <c r="I27" s="200">
        <v>0</v>
      </c>
      <c r="J27" s="200">
        <v>0</v>
      </c>
      <c r="K27" s="200">
        <v>0</v>
      </c>
      <c r="L27" s="200">
        <v>0</v>
      </c>
      <c r="M27" s="200">
        <v>0</v>
      </c>
      <c r="N27" s="200">
        <v>0</v>
      </c>
      <c r="O27" s="200">
        <v>0</v>
      </c>
      <c r="P27" s="200">
        <v>0</v>
      </c>
      <c r="Q27" s="200">
        <v>0</v>
      </c>
      <c r="R27" s="200">
        <v>0</v>
      </c>
      <c r="S27" s="200">
        <v>0</v>
      </c>
      <c r="T27" s="199">
        <f>C27</f>
        <v>10.201000000000001</v>
      </c>
      <c r="U27" s="200">
        <v>3</v>
      </c>
      <c r="V27" s="200">
        <v>0</v>
      </c>
      <c r="W27" s="200">
        <v>0</v>
      </c>
      <c r="X27" s="200">
        <v>0</v>
      </c>
      <c r="Y27" s="200">
        <v>0</v>
      </c>
      <c r="Z27" s="200">
        <v>0</v>
      </c>
      <c r="AA27" s="200">
        <v>0</v>
      </c>
      <c r="AB27" s="199">
        <f t="shared" si="0"/>
        <v>10.201000000000001</v>
      </c>
      <c r="AC27" s="200">
        <v>0</v>
      </c>
    </row>
    <row r="28" spans="1:32" x14ac:dyDescent="0.25">
      <c r="A28" s="73" t="s">
        <v>172</v>
      </c>
      <c r="B28" s="47" t="s">
        <v>171</v>
      </c>
      <c r="C28" s="70">
        <v>0</v>
      </c>
      <c r="D28" s="70">
        <v>0</v>
      </c>
      <c r="E28" s="70">
        <v>0</v>
      </c>
      <c r="F28" s="70">
        <v>0</v>
      </c>
      <c r="G28" s="70">
        <v>0</v>
      </c>
      <c r="H28" s="200">
        <v>0</v>
      </c>
      <c r="I28" s="200">
        <v>0</v>
      </c>
      <c r="J28" s="200">
        <v>0</v>
      </c>
      <c r="K28" s="200">
        <v>0</v>
      </c>
      <c r="L28" s="200">
        <v>0</v>
      </c>
      <c r="M28" s="200">
        <v>0</v>
      </c>
      <c r="N28" s="200">
        <v>0</v>
      </c>
      <c r="O28" s="200">
        <v>0</v>
      </c>
      <c r="P28" s="200">
        <v>0</v>
      </c>
      <c r="Q28" s="200">
        <v>0</v>
      </c>
      <c r="R28" s="200">
        <v>0</v>
      </c>
      <c r="S28" s="200">
        <v>0</v>
      </c>
      <c r="T28" s="7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200">
        <v>0</v>
      </c>
      <c r="M29" s="200">
        <v>0</v>
      </c>
      <c r="N29" s="200">
        <v>0</v>
      </c>
      <c r="O29" s="200">
        <v>0</v>
      </c>
      <c r="P29" s="200">
        <v>0</v>
      </c>
      <c r="Q29" s="200">
        <v>0</v>
      </c>
      <c r="R29" s="200">
        <v>0</v>
      </c>
      <c r="S29" s="200">
        <v>0</v>
      </c>
      <c r="T29" s="7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199">
        <f>SUM(C31:C34)</f>
        <v>8.5009999999999994</v>
      </c>
      <c r="D30" s="70">
        <v>0</v>
      </c>
      <c r="E30" s="70">
        <v>0</v>
      </c>
      <c r="F30" s="199">
        <f>SUM(F31:F34)</f>
        <v>8.5009999999999994</v>
      </c>
      <c r="G30" s="70">
        <v>0</v>
      </c>
      <c r="H30" s="200">
        <v>0</v>
      </c>
      <c r="I30" s="200">
        <v>0</v>
      </c>
      <c r="J30" s="200">
        <v>0</v>
      </c>
      <c r="K30" s="200">
        <v>0</v>
      </c>
      <c r="L30" s="200">
        <v>0</v>
      </c>
      <c r="M30" s="200">
        <v>0</v>
      </c>
      <c r="N30" s="200">
        <v>0</v>
      </c>
      <c r="O30" s="200">
        <v>0</v>
      </c>
      <c r="P30" s="200">
        <v>0</v>
      </c>
      <c r="Q30" s="200">
        <v>0</v>
      </c>
      <c r="R30" s="200">
        <v>0</v>
      </c>
      <c r="S30" s="200">
        <v>0</v>
      </c>
      <c r="T30" s="199">
        <f>SUM(T31:T34)</f>
        <v>8.5009999999999994</v>
      </c>
      <c r="U30" s="200">
        <v>3</v>
      </c>
      <c r="V30" s="200">
        <v>0</v>
      </c>
      <c r="W30" s="200">
        <v>0</v>
      </c>
      <c r="X30" s="200">
        <v>0</v>
      </c>
      <c r="Y30" s="200">
        <v>0</v>
      </c>
      <c r="Z30" s="200">
        <v>0</v>
      </c>
      <c r="AA30" s="200">
        <v>0</v>
      </c>
      <c r="AB30" s="199">
        <f t="shared" si="0"/>
        <v>8.5009999999999994</v>
      </c>
      <c r="AC30" s="200">
        <v>0</v>
      </c>
    </row>
    <row r="31" spans="1:32" x14ac:dyDescent="0.25">
      <c r="A31" s="73" t="s">
        <v>167</v>
      </c>
      <c r="B31" s="47" t="s">
        <v>166</v>
      </c>
      <c r="C31" s="70">
        <v>0</v>
      </c>
      <c r="D31" s="70">
        <v>0</v>
      </c>
      <c r="E31" s="70">
        <v>0</v>
      </c>
      <c r="F31" s="70">
        <v>0</v>
      </c>
      <c r="G31" s="70">
        <v>0</v>
      </c>
      <c r="H31" s="200">
        <v>0</v>
      </c>
      <c r="I31" s="200">
        <v>0</v>
      </c>
      <c r="J31" s="200">
        <v>0</v>
      </c>
      <c r="K31" s="200">
        <v>0</v>
      </c>
      <c r="L31" s="200">
        <v>0</v>
      </c>
      <c r="M31" s="200">
        <v>0</v>
      </c>
      <c r="N31" s="200">
        <v>0</v>
      </c>
      <c r="O31" s="200">
        <v>0</v>
      </c>
      <c r="P31" s="200">
        <v>0</v>
      </c>
      <c r="Q31" s="200">
        <v>0</v>
      </c>
      <c r="R31" s="200">
        <v>0</v>
      </c>
      <c r="S31" s="200">
        <v>0</v>
      </c>
      <c r="T31" s="7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199">
        <v>8.5009999999999994</v>
      </c>
      <c r="D32" s="70">
        <v>0</v>
      </c>
      <c r="E32" s="70">
        <v>0</v>
      </c>
      <c r="F32" s="199">
        <v>8.5009999999999994</v>
      </c>
      <c r="G32" s="70">
        <v>0</v>
      </c>
      <c r="H32" s="200">
        <v>0</v>
      </c>
      <c r="I32" s="200">
        <v>0</v>
      </c>
      <c r="J32" s="200">
        <v>0</v>
      </c>
      <c r="K32" s="200">
        <v>0</v>
      </c>
      <c r="L32" s="200">
        <v>0</v>
      </c>
      <c r="M32" s="200">
        <v>0</v>
      </c>
      <c r="N32" s="200">
        <v>0</v>
      </c>
      <c r="O32" s="200">
        <v>0</v>
      </c>
      <c r="P32" s="200">
        <v>0</v>
      </c>
      <c r="Q32" s="200">
        <v>0</v>
      </c>
      <c r="R32" s="200">
        <v>0</v>
      </c>
      <c r="S32" s="200">
        <v>0</v>
      </c>
      <c r="T32" s="199">
        <f>C32</f>
        <v>8.5009999999999994</v>
      </c>
      <c r="U32" s="200">
        <v>3</v>
      </c>
      <c r="V32" s="200">
        <v>0</v>
      </c>
      <c r="W32" s="200">
        <v>0</v>
      </c>
      <c r="X32" s="200">
        <v>0</v>
      </c>
      <c r="Y32" s="200">
        <v>0</v>
      </c>
      <c r="Z32" s="200">
        <v>0</v>
      </c>
      <c r="AA32" s="200">
        <v>0</v>
      </c>
      <c r="AB32" s="199">
        <f>H32+L32+P32+T32+X32</f>
        <v>8.5009999999999994</v>
      </c>
      <c r="AC32" s="200">
        <v>0</v>
      </c>
    </row>
    <row r="33" spans="1:29" x14ac:dyDescent="0.25">
      <c r="A33" s="73" t="s">
        <v>163</v>
      </c>
      <c r="B33" s="47" t="s">
        <v>162</v>
      </c>
      <c r="C33" s="70">
        <v>0</v>
      </c>
      <c r="D33" s="70">
        <v>0</v>
      </c>
      <c r="E33" s="70">
        <v>0</v>
      </c>
      <c r="F33" s="70">
        <v>0</v>
      </c>
      <c r="G33" s="70">
        <v>0</v>
      </c>
      <c r="H33" s="200">
        <v>0</v>
      </c>
      <c r="I33" s="200">
        <v>0</v>
      </c>
      <c r="J33" s="200">
        <v>0</v>
      </c>
      <c r="K33" s="200">
        <v>0</v>
      </c>
      <c r="L33" s="200">
        <v>0</v>
      </c>
      <c r="M33" s="200">
        <v>0</v>
      </c>
      <c r="N33" s="200">
        <v>0</v>
      </c>
      <c r="O33" s="200">
        <v>0</v>
      </c>
      <c r="P33" s="200">
        <v>0</v>
      </c>
      <c r="Q33" s="200">
        <v>0</v>
      </c>
      <c r="R33" s="200">
        <v>0</v>
      </c>
      <c r="S33" s="200">
        <v>0</v>
      </c>
      <c r="T33" s="200">
        <f>O33</f>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200">
        <v>0</v>
      </c>
      <c r="M34" s="200">
        <v>0</v>
      </c>
      <c r="N34" s="200">
        <v>0</v>
      </c>
      <c r="O34" s="200">
        <v>0</v>
      </c>
      <c r="P34" s="200">
        <v>0</v>
      </c>
      <c r="Q34" s="200">
        <v>0</v>
      </c>
      <c r="R34" s="200">
        <v>0</v>
      </c>
      <c r="S34" s="200">
        <v>0</v>
      </c>
      <c r="T34" s="7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t="s">
        <v>500</v>
      </c>
      <c r="D35" s="70">
        <v>0</v>
      </c>
      <c r="E35" s="70">
        <v>0</v>
      </c>
      <c r="F35" s="199" t="s">
        <v>500</v>
      </c>
      <c r="G35" s="70">
        <v>0</v>
      </c>
      <c r="H35" s="200">
        <v>0</v>
      </c>
      <c r="I35" s="200">
        <v>0</v>
      </c>
      <c r="J35" s="200">
        <v>0</v>
      </c>
      <c r="K35" s="200">
        <v>0</v>
      </c>
      <c r="L35" s="200">
        <v>0</v>
      </c>
      <c r="M35" s="200">
        <v>0</v>
      </c>
      <c r="N35" s="200">
        <v>0</v>
      </c>
      <c r="O35" s="200">
        <v>0</v>
      </c>
      <c r="P35" s="200">
        <v>0</v>
      </c>
      <c r="Q35" s="200">
        <v>0</v>
      </c>
      <c r="R35" s="200">
        <v>0</v>
      </c>
      <c r="S35" s="200">
        <v>0</v>
      </c>
      <c r="T35" s="70" t="s">
        <v>500</v>
      </c>
      <c r="U35" s="200" t="s">
        <v>500</v>
      </c>
      <c r="V35" s="200">
        <v>0</v>
      </c>
      <c r="W35" s="200">
        <v>0</v>
      </c>
      <c r="X35" s="200">
        <v>0</v>
      </c>
      <c r="Y35" s="200">
        <v>0</v>
      </c>
      <c r="Z35" s="200">
        <v>0</v>
      </c>
      <c r="AA35" s="200">
        <v>0</v>
      </c>
      <c r="AB35" s="199" t="str">
        <f>C35</f>
        <v>нд</v>
      </c>
      <c r="AC35" s="200">
        <v>0</v>
      </c>
    </row>
    <row r="36" spans="1:29" ht="31.5" x14ac:dyDescent="0.25">
      <c r="A36" s="73" t="s">
        <v>158</v>
      </c>
      <c r="B36" s="72" t="s">
        <v>157</v>
      </c>
      <c r="C36" s="197">
        <v>0</v>
      </c>
      <c r="D36" s="70">
        <v>0</v>
      </c>
      <c r="E36" s="70">
        <v>0</v>
      </c>
      <c r="F36" s="197">
        <v>0</v>
      </c>
      <c r="G36" s="70">
        <v>0</v>
      </c>
      <c r="H36" s="200">
        <v>0</v>
      </c>
      <c r="I36" s="200">
        <v>0</v>
      </c>
      <c r="J36" s="200">
        <v>0</v>
      </c>
      <c r="K36" s="200">
        <v>0</v>
      </c>
      <c r="L36" s="200">
        <v>0</v>
      </c>
      <c r="M36" s="200">
        <v>0</v>
      </c>
      <c r="N36" s="200">
        <v>0</v>
      </c>
      <c r="O36" s="200">
        <v>0</v>
      </c>
      <c r="P36" s="200">
        <v>0</v>
      </c>
      <c r="Q36" s="200">
        <v>0</v>
      </c>
      <c r="R36" s="200">
        <v>0</v>
      </c>
      <c r="S36" s="200">
        <v>0</v>
      </c>
      <c r="T36" s="7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200">
        <v>0</v>
      </c>
      <c r="M37" s="200">
        <v>0</v>
      </c>
      <c r="N37" s="200">
        <v>0</v>
      </c>
      <c r="O37" s="200">
        <v>0</v>
      </c>
      <c r="P37" s="200">
        <v>0</v>
      </c>
      <c r="Q37" s="200">
        <v>0</v>
      </c>
      <c r="R37" s="200">
        <v>0</v>
      </c>
      <c r="S37" s="200">
        <v>0</v>
      </c>
      <c r="T37" s="7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200">
        <v>0</v>
      </c>
      <c r="M38" s="200">
        <v>0</v>
      </c>
      <c r="N38" s="200">
        <v>0</v>
      </c>
      <c r="O38" s="200">
        <v>0</v>
      </c>
      <c r="P38" s="200">
        <v>0</v>
      </c>
      <c r="Q38" s="200">
        <v>0</v>
      </c>
      <c r="R38" s="200">
        <v>0</v>
      </c>
      <c r="S38" s="200">
        <v>0</v>
      </c>
      <c r="T38" s="7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0.83699999999999997</v>
      </c>
      <c r="D39" s="70">
        <v>0</v>
      </c>
      <c r="E39" s="70">
        <v>0</v>
      </c>
      <c r="F39" s="70">
        <v>0.83699999999999997</v>
      </c>
      <c r="G39" s="70">
        <v>0</v>
      </c>
      <c r="H39" s="200">
        <v>0</v>
      </c>
      <c r="I39" s="200">
        <v>0</v>
      </c>
      <c r="J39" s="200">
        <v>0</v>
      </c>
      <c r="K39" s="200">
        <v>0</v>
      </c>
      <c r="L39" s="200">
        <v>0</v>
      </c>
      <c r="M39" s="200">
        <v>0</v>
      </c>
      <c r="N39" s="200">
        <v>0</v>
      </c>
      <c r="O39" s="200">
        <v>0</v>
      </c>
      <c r="P39" s="200">
        <v>0</v>
      </c>
      <c r="Q39" s="200">
        <v>0</v>
      </c>
      <c r="R39" s="200">
        <v>0</v>
      </c>
      <c r="S39" s="200">
        <v>0</v>
      </c>
      <c r="T39" s="199">
        <f>C39</f>
        <v>0.83699999999999997</v>
      </c>
      <c r="U39" s="200">
        <v>0</v>
      </c>
      <c r="V39" s="200">
        <v>0</v>
      </c>
      <c r="W39" s="200">
        <v>0</v>
      </c>
      <c r="X39" s="200">
        <v>0</v>
      </c>
      <c r="Y39" s="200">
        <v>0</v>
      </c>
      <c r="Z39" s="200">
        <v>0</v>
      </c>
      <c r="AA39" s="200">
        <v>0</v>
      </c>
      <c r="AB39" s="199">
        <f t="shared" si="0"/>
        <v>0.83699999999999997</v>
      </c>
      <c r="AC39" s="200">
        <v>0</v>
      </c>
    </row>
    <row r="40" spans="1:29" ht="31.5" x14ac:dyDescent="0.25">
      <c r="A40" s="73" t="s">
        <v>153</v>
      </c>
      <c r="B40" s="47" t="s">
        <v>140</v>
      </c>
      <c r="C40" s="70">
        <v>0</v>
      </c>
      <c r="D40" s="70">
        <v>0</v>
      </c>
      <c r="E40" s="70">
        <v>0</v>
      </c>
      <c r="F40" s="70">
        <v>0</v>
      </c>
      <c r="G40" s="70">
        <v>0</v>
      </c>
      <c r="H40" s="200">
        <v>0</v>
      </c>
      <c r="I40" s="200">
        <v>0</v>
      </c>
      <c r="J40" s="200">
        <v>0</v>
      </c>
      <c r="K40" s="200">
        <v>0</v>
      </c>
      <c r="L40" s="200">
        <v>0</v>
      </c>
      <c r="M40" s="200">
        <v>0</v>
      </c>
      <c r="N40" s="200">
        <v>0</v>
      </c>
      <c r="O40" s="200">
        <v>0</v>
      </c>
      <c r="P40" s="200">
        <v>0</v>
      </c>
      <c r="Q40" s="200">
        <v>0</v>
      </c>
      <c r="R40" s="200">
        <v>0</v>
      </c>
      <c r="S40" s="200">
        <v>0</v>
      </c>
      <c r="T40" s="7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v>
      </c>
      <c r="D41" s="70">
        <v>0</v>
      </c>
      <c r="E41" s="70">
        <v>0</v>
      </c>
      <c r="F41" s="70">
        <v>0</v>
      </c>
      <c r="G41" s="70">
        <v>0</v>
      </c>
      <c r="H41" s="200">
        <v>0</v>
      </c>
      <c r="I41" s="200">
        <v>0</v>
      </c>
      <c r="J41" s="200">
        <v>0</v>
      </c>
      <c r="K41" s="200">
        <v>0</v>
      </c>
      <c r="L41" s="200">
        <v>0</v>
      </c>
      <c r="M41" s="200">
        <v>0</v>
      </c>
      <c r="N41" s="200">
        <v>0</v>
      </c>
      <c r="O41" s="200">
        <v>0</v>
      </c>
      <c r="P41" s="200">
        <v>0</v>
      </c>
      <c r="Q41" s="200">
        <v>0</v>
      </c>
      <c r="R41" s="200">
        <v>0</v>
      </c>
      <c r="S41" s="200">
        <v>0</v>
      </c>
      <c r="T41" s="200">
        <f>G41</f>
        <v>0</v>
      </c>
      <c r="U41" s="200">
        <v>3</v>
      </c>
      <c r="V41" s="200">
        <v>0</v>
      </c>
      <c r="W41" s="200">
        <v>0</v>
      </c>
      <c r="X41" s="200">
        <v>0</v>
      </c>
      <c r="Y41" s="200">
        <v>0</v>
      </c>
      <c r="Z41" s="200">
        <v>0</v>
      </c>
      <c r="AA41" s="200">
        <v>0</v>
      </c>
      <c r="AB41" s="200">
        <f t="shared" si="0"/>
        <v>0</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200">
        <v>0</v>
      </c>
      <c r="M42" s="200">
        <v>0</v>
      </c>
      <c r="N42" s="200">
        <v>0</v>
      </c>
      <c r="O42" s="200">
        <v>0</v>
      </c>
      <c r="P42" s="200">
        <v>0</v>
      </c>
      <c r="Q42" s="200">
        <v>0</v>
      </c>
      <c r="R42" s="200">
        <v>0</v>
      </c>
      <c r="S42" s="200">
        <v>0</v>
      </c>
      <c r="T42" s="7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t="s">
        <v>500</v>
      </c>
      <c r="D43" s="70">
        <v>0</v>
      </c>
      <c r="E43" s="70">
        <v>0</v>
      </c>
      <c r="F43" s="199" t="s">
        <v>500</v>
      </c>
      <c r="G43" s="70">
        <v>0</v>
      </c>
      <c r="H43" s="200">
        <v>0</v>
      </c>
      <c r="I43" s="200">
        <v>0</v>
      </c>
      <c r="J43" s="200">
        <v>0</v>
      </c>
      <c r="K43" s="200">
        <v>0</v>
      </c>
      <c r="L43" s="200">
        <v>0</v>
      </c>
      <c r="M43" s="200">
        <v>0</v>
      </c>
      <c r="N43" s="200">
        <v>0</v>
      </c>
      <c r="O43" s="200">
        <v>0</v>
      </c>
      <c r="P43" s="200">
        <v>0</v>
      </c>
      <c r="Q43" s="200">
        <v>0</v>
      </c>
      <c r="R43" s="200">
        <v>0</v>
      </c>
      <c r="S43" s="200">
        <v>0</v>
      </c>
      <c r="T43" s="70" t="s">
        <v>500</v>
      </c>
      <c r="U43" s="200" t="s">
        <v>500</v>
      </c>
      <c r="V43" s="200">
        <v>0</v>
      </c>
      <c r="W43" s="200">
        <v>0</v>
      </c>
      <c r="X43" s="200">
        <v>0</v>
      </c>
      <c r="Y43" s="200">
        <v>0</v>
      </c>
      <c r="Z43" s="200">
        <v>0</v>
      </c>
      <c r="AA43" s="200">
        <v>0</v>
      </c>
      <c r="AB43" s="199" t="str">
        <f>C43</f>
        <v>нд</v>
      </c>
      <c r="AC43" s="200">
        <v>0</v>
      </c>
    </row>
    <row r="44" spans="1:29" x14ac:dyDescent="0.25">
      <c r="A44" s="73" t="s">
        <v>149</v>
      </c>
      <c r="B44" s="47" t="s">
        <v>148</v>
      </c>
      <c r="C44" s="70">
        <v>0</v>
      </c>
      <c r="D44" s="70">
        <v>0</v>
      </c>
      <c r="E44" s="70">
        <v>0</v>
      </c>
      <c r="F44" s="70">
        <v>0</v>
      </c>
      <c r="G44" s="70">
        <v>0</v>
      </c>
      <c r="H44" s="200">
        <v>0</v>
      </c>
      <c r="I44" s="200">
        <v>0</v>
      </c>
      <c r="J44" s="200">
        <v>0</v>
      </c>
      <c r="K44" s="200">
        <v>0</v>
      </c>
      <c r="L44" s="200">
        <v>0</v>
      </c>
      <c r="M44" s="200">
        <v>0</v>
      </c>
      <c r="N44" s="200">
        <v>0</v>
      </c>
      <c r="O44" s="200">
        <v>0</v>
      </c>
      <c r="P44" s="200">
        <v>0</v>
      </c>
      <c r="Q44" s="200">
        <v>0</v>
      </c>
      <c r="R44" s="200">
        <v>0</v>
      </c>
      <c r="S44" s="200">
        <v>0</v>
      </c>
      <c r="T44" s="70">
        <v>0</v>
      </c>
      <c r="U44" s="200">
        <v>0</v>
      </c>
      <c r="V44" s="200">
        <v>0</v>
      </c>
      <c r="W44" s="200">
        <v>0</v>
      </c>
      <c r="X44" s="200">
        <v>0</v>
      </c>
      <c r="Y44" s="200">
        <v>0</v>
      </c>
      <c r="Z44" s="200">
        <v>0</v>
      </c>
      <c r="AA44" s="200">
        <v>0</v>
      </c>
      <c r="AB44" s="200">
        <f t="shared" si="0"/>
        <v>0</v>
      </c>
      <c r="AC44" s="200">
        <v>0</v>
      </c>
    </row>
    <row r="45" spans="1:29" x14ac:dyDescent="0.25">
      <c r="A45" s="73" t="s">
        <v>147</v>
      </c>
      <c r="B45" s="47" t="s">
        <v>146</v>
      </c>
      <c r="C45" s="200">
        <v>0</v>
      </c>
      <c r="D45" s="70">
        <v>0</v>
      </c>
      <c r="E45" s="70">
        <v>0</v>
      </c>
      <c r="F45" s="200">
        <f>C45</f>
        <v>0</v>
      </c>
      <c r="G45" s="70">
        <v>0</v>
      </c>
      <c r="H45" s="200">
        <v>0</v>
      </c>
      <c r="I45" s="200">
        <v>0</v>
      </c>
      <c r="J45" s="200">
        <v>0</v>
      </c>
      <c r="K45" s="200">
        <v>0</v>
      </c>
      <c r="L45" s="200">
        <v>0</v>
      </c>
      <c r="M45" s="200">
        <v>0</v>
      </c>
      <c r="N45" s="200">
        <v>0</v>
      </c>
      <c r="O45" s="200">
        <v>0</v>
      </c>
      <c r="P45" s="200">
        <v>0</v>
      </c>
      <c r="Q45" s="200">
        <v>0</v>
      </c>
      <c r="R45" s="200">
        <v>0</v>
      </c>
      <c r="S45" s="200">
        <v>0</v>
      </c>
      <c r="T45" s="200">
        <f>R45</f>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200">
        <v>0</v>
      </c>
      <c r="M46" s="200">
        <v>0</v>
      </c>
      <c r="N46" s="200">
        <v>0</v>
      </c>
      <c r="O46" s="200">
        <v>0</v>
      </c>
      <c r="P46" s="200">
        <v>0</v>
      </c>
      <c r="Q46" s="200">
        <v>0</v>
      </c>
      <c r="R46" s="200">
        <v>0</v>
      </c>
      <c r="S46" s="200">
        <v>0</v>
      </c>
      <c r="T46" s="7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0.83699999999999997</v>
      </c>
      <c r="D47" s="70">
        <v>0</v>
      </c>
      <c r="E47" s="70">
        <v>0</v>
      </c>
      <c r="F47" s="70">
        <v>0.83699999999999997</v>
      </c>
      <c r="G47" s="70">
        <v>0</v>
      </c>
      <c r="H47" s="200">
        <v>0</v>
      </c>
      <c r="I47" s="200">
        <v>0</v>
      </c>
      <c r="J47" s="200">
        <v>0</v>
      </c>
      <c r="K47" s="200">
        <v>0</v>
      </c>
      <c r="L47" s="200">
        <v>0</v>
      </c>
      <c r="M47" s="200">
        <v>0</v>
      </c>
      <c r="N47" s="200">
        <v>0</v>
      </c>
      <c r="O47" s="200">
        <v>0</v>
      </c>
      <c r="P47" s="200">
        <v>0</v>
      </c>
      <c r="Q47" s="200">
        <v>0</v>
      </c>
      <c r="R47" s="200">
        <v>0</v>
      </c>
      <c r="S47" s="200">
        <v>0</v>
      </c>
      <c r="T47" s="199">
        <f>C47</f>
        <v>0.83699999999999997</v>
      </c>
      <c r="U47" s="200">
        <v>0</v>
      </c>
      <c r="V47" s="200">
        <v>0</v>
      </c>
      <c r="W47" s="200">
        <v>0</v>
      </c>
      <c r="X47" s="200">
        <v>0</v>
      </c>
      <c r="Y47" s="200">
        <v>0</v>
      </c>
      <c r="Z47" s="200">
        <v>0</v>
      </c>
      <c r="AA47" s="200">
        <v>0</v>
      </c>
      <c r="AB47" s="199">
        <f t="shared" si="0"/>
        <v>0.83699999999999997</v>
      </c>
      <c r="AC47" s="200">
        <v>0</v>
      </c>
    </row>
    <row r="48" spans="1:29" ht="31.5" x14ac:dyDescent="0.25">
      <c r="A48" s="73" t="s">
        <v>141</v>
      </c>
      <c r="B48" s="47" t="s">
        <v>140</v>
      </c>
      <c r="C48" s="70">
        <v>0</v>
      </c>
      <c r="D48" s="70">
        <v>0</v>
      </c>
      <c r="E48" s="70">
        <v>0</v>
      </c>
      <c r="F48" s="70">
        <v>0</v>
      </c>
      <c r="G48" s="70">
        <v>0</v>
      </c>
      <c r="H48" s="200">
        <v>0</v>
      </c>
      <c r="I48" s="200">
        <v>0</v>
      </c>
      <c r="J48" s="200">
        <v>0</v>
      </c>
      <c r="K48" s="200">
        <v>0</v>
      </c>
      <c r="L48" s="200">
        <v>0</v>
      </c>
      <c r="M48" s="200">
        <v>0</v>
      </c>
      <c r="N48" s="200">
        <v>0</v>
      </c>
      <c r="O48" s="200">
        <v>0</v>
      </c>
      <c r="P48" s="200">
        <v>0</v>
      </c>
      <c r="Q48" s="200">
        <v>0</v>
      </c>
      <c r="R48" s="200">
        <v>0</v>
      </c>
      <c r="S48" s="200">
        <v>0</v>
      </c>
      <c r="T48" s="7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v>
      </c>
      <c r="D49" s="70">
        <v>0</v>
      </c>
      <c r="E49" s="70">
        <v>0</v>
      </c>
      <c r="F49" s="200">
        <v>0</v>
      </c>
      <c r="G49" s="70">
        <v>0</v>
      </c>
      <c r="H49" s="200">
        <v>0</v>
      </c>
      <c r="I49" s="200">
        <v>0</v>
      </c>
      <c r="J49" s="200">
        <v>0</v>
      </c>
      <c r="K49" s="200">
        <v>0</v>
      </c>
      <c r="L49" s="200">
        <v>0</v>
      </c>
      <c r="M49" s="200">
        <v>0</v>
      </c>
      <c r="N49" s="200">
        <v>0</v>
      </c>
      <c r="O49" s="200">
        <v>0</v>
      </c>
      <c r="P49" s="200">
        <v>0</v>
      </c>
      <c r="Q49" s="200">
        <v>0</v>
      </c>
      <c r="R49" s="200">
        <v>0</v>
      </c>
      <c r="S49" s="200">
        <v>0</v>
      </c>
      <c r="T49" s="200">
        <f>C49</f>
        <v>0</v>
      </c>
      <c r="U49" s="200">
        <v>3</v>
      </c>
      <c r="V49" s="200">
        <v>0</v>
      </c>
      <c r="W49" s="200">
        <v>0</v>
      </c>
      <c r="X49" s="200">
        <v>0</v>
      </c>
      <c r="Y49" s="200">
        <v>0</v>
      </c>
      <c r="Z49" s="200">
        <v>0</v>
      </c>
      <c r="AA49" s="200">
        <v>0</v>
      </c>
      <c r="AB49" s="200">
        <f t="shared" si="0"/>
        <v>0</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200">
        <v>0</v>
      </c>
      <c r="M50" s="200">
        <v>0</v>
      </c>
      <c r="N50" s="200">
        <v>0</v>
      </c>
      <c r="O50" s="200">
        <v>0</v>
      </c>
      <c r="P50" s="200">
        <v>0</v>
      </c>
      <c r="Q50" s="200">
        <v>0</v>
      </c>
      <c r="R50" s="200">
        <v>0</v>
      </c>
      <c r="S50" s="200">
        <v>0</v>
      </c>
      <c r="T50" s="70">
        <f>O50</f>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70" t="s">
        <v>500</v>
      </c>
      <c r="D51" s="70">
        <v>0</v>
      </c>
      <c r="E51" s="70">
        <v>0</v>
      </c>
      <c r="F51" s="70" t="s">
        <v>500</v>
      </c>
      <c r="G51" s="70">
        <v>0</v>
      </c>
      <c r="H51" s="200">
        <v>0</v>
      </c>
      <c r="I51" s="200">
        <v>0</v>
      </c>
      <c r="J51" s="200">
        <v>0</v>
      </c>
      <c r="K51" s="200">
        <v>0</v>
      </c>
      <c r="L51" s="200">
        <v>0</v>
      </c>
      <c r="M51" s="200">
        <v>0</v>
      </c>
      <c r="N51" s="200">
        <v>0</v>
      </c>
      <c r="O51" s="200">
        <v>0</v>
      </c>
      <c r="P51" s="200">
        <v>0</v>
      </c>
      <c r="Q51" s="200">
        <v>0</v>
      </c>
      <c r="R51" s="200">
        <v>0</v>
      </c>
      <c r="S51" s="200">
        <v>0</v>
      </c>
      <c r="T51" s="70" t="s">
        <v>500</v>
      </c>
      <c r="U51" s="200" t="s">
        <v>500</v>
      </c>
      <c r="V51" s="200">
        <v>0</v>
      </c>
      <c r="W51" s="200">
        <v>0</v>
      </c>
      <c r="X51" s="200">
        <v>0</v>
      </c>
      <c r="Y51" s="200">
        <v>0</v>
      </c>
      <c r="Z51" s="200">
        <v>0</v>
      </c>
      <c r="AA51" s="200">
        <v>0</v>
      </c>
      <c r="AB51" s="200" t="str">
        <f>C51</f>
        <v>нд</v>
      </c>
      <c r="AC51" s="200">
        <v>0</v>
      </c>
    </row>
    <row r="52" spans="1:29" x14ac:dyDescent="0.25">
      <c r="A52" s="73" t="s">
        <v>134</v>
      </c>
      <c r="B52" s="47" t="s">
        <v>133</v>
      </c>
      <c r="C52" s="199">
        <v>8.5009999999999994</v>
      </c>
      <c r="D52" s="70">
        <v>0</v>
      </c>
      <c r="E52" s="70">
        <v>0</v>
      </c>
      <c r="F52" s="199">
        <v>8.5009999999999994</v>
      </c>
      <c r="G52" s="70">
        <v>0</v>
      </c>
      <c r="H52" s="200">
        <v>0</v>
      </c>
      <c r="I52" s="200">
        <v>0</v>
      </c>
      <c r="J52" s="200">
        <v>0</v>
      </c>
      <c r="K52" s="200">
        <v>0</v>
      </c>
      <c r="L52" s="200">
        <v>0</v>
      </c>
      <c r="M52" s="200">
        <v>0</v>
      </c>
      <c r="N52" s="200">
        <v>0</v>
      </c>
      <c r="O52" s="200">
        <v>0</v>
      </c>
      <c r="P52" s="200">
        <v>0</v>
      </c>
      <c r="Q52" s="200">
        <v>0</v>
      </c>
      <c r="R52" s="200">
        <v>0</v>
      </c>
      <c r="S52" s="200">
        <v>0</v>
      </c>
      <c r="T52" s="199">
        <f>C52</f>
        <v>8.5009999999999994</v>
      </c>
      <c r="U52" s="200">
        <v>3</v>
      </c>
      <c r="V52" s="200">
        <v>0</v>
      </c>
      <c r="W52" s="200">
        <v>0</v>
      </c>
      <c r="X52" s="200">
        <v>0</v>
      </c>
      <c r="Y52" s="200">
        <v>0</v>
      </c>
      <c r="Z52" s="200">
        <v>0</v>
      </c>
      <c r="AA52" s="200">
        <v>0</v>
      </c>
      <c r="AB52" s="199">
        <f t="shared" si="0"/>
        <v>8.5009999999999994</v>
      </c>
      <c r="AC52" s="200">
        <v>0</v>
      </c>
    </row>
    <row r="53" spans="1:29" x14ac:dyDescent="0.25">
      <c r="A53" s="73" t="s">
        <v>132</v>
      </c>
      <c r="B53" s="47" t="s">
        <v>126</v>
      </c>
      <c r="C53" s="70">
        <v>0</v>
      </c>
      <c r="D53" s="70">
        <v>0</v>
      </c>
      <c r="E53" s="70">
        <v>0</v>
      </c>
      <c r="F53" s="70">
        <v>0</v>
      </c>
      <c r="G53" s="70">
        <v>0</v>
      </c>
      <c r="H53" s="200">
        <v>0</v>
      </c>
      <c r="I53" s="200">
        <v>0</v>
      </c>
      <c r="J53" s="200">
        <v>0</v>
      </c>
      <c r="K53" s="200">
        <v>0</v>
      </c>
      <c r="L53" s="200">
        <v>0</v>
      </c>
      <c r="M53" s="200">
        <v>0</v>
      </c>
      <c r="N53" s="200">
        <v>0</v>
      </c>
      <c r="O53" s="200">
        <v>0</v>
      </c>
      <c r="P53" s="200">
        <v>0</v>
      </c>
      <c r="Q53" s="200">
        <v>0</v>
      </c>
      <c r="R53" s="200">
        <v>0</v>
      </c>
      <c r="S53" s="200">
        <v>0</v>
      </c>
      <c r="T53" s="70">
        <v>0</v>
      </c>
      <c r="U53" s="200">
        <v>0</v>
      </c>
      <c r="V53" s="200">
        <v>0</v>
      </c>
      <c r="W53" s="200">
        <v>0</v>
      </c>
      <c r="X53" s="200">
        <v>0</v>
      </c>
      <c r="Y53" s="200">
        <v>0</v>
      </c>
      <c r="Z53" s="200">
        <v>0</v>
      </c>
      <c r="AA53" s="200">
        <v>0</v>
      </c>
      <c r="AB53" s="200">
        <f t="shared" si="0"/>
        <v>0</v>
      </c>
      <c r="AC53" s="200">
        <v>0</v>
      </c>
    </row>
    <row r="54" spans="1:29" x14ac:dyDescent="0.25">
      <c r="A54" s="73" t="s">
        <v>131</v>
      </c>
      <c r="B54" s="72" t="s">
        <v>125</v>
      </c>
      <c r="C54" s="218">
        <v>0</v>
      </c>
      <c r="D54" s="70">
        <v>0</v>
      </c>
      <c r="E54" s="70">
        <v>0</v>
      </c>
      <c r="F54" s="70">
        <v>0</v>
      </c>
      <c r="G54" s="70">
        <v>0</v>
      </c>
      <c r="H54" s="200">
        <v>0</v>
      </c>
      <c r="I54" s="200">
        <v>0</v>
      </c>
      <c r="J54" s="200">
        <v>0</v>
      </c>
      <c r="K54" s="200">
        <v>0</v>
      </c>
      <c r="L54" s="200">
        <v>0</v>
      </c>
      <c r="M54" s="200">
        <v>0</v>
      </c>
      <c r="N54" s="200">
        <v>0</v>
      </c>
      <c r="O54" s="200">
        <v>0</v>
      </c>
      <c r="P54" s="200">
        <v>0</v>
      </c>
      <c r="Q54" s="200">
        <v>0</v>
      </c>
      <c r="R54" s="200">
        <v>0</v>
      </c>
      <c r="S54" s="200">
        <v>0</v>
      </c>
      <c r="T54" s="200">
        <f>O54</f>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200">
        <v>0</v>
      </c>
      <c r="M55" s="200">
        <v>0</v>
      </c>
      <c r="N55" s="200">
        <v>0</v>
      </c>
      <c r="O55" s="200">
        <v>0</v>
      </c>
      <c r="P55" s="200">
        <v>0</v>
      </c>
      <c r="Q55" s="200">
        <v>0</v>
      </c>
      <c r="R55" s="200">
        <v>0</v>
      </c>
      <c r="S55" s="200">
        <v>0</v>
      </c>
      <c r="T55" s="7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0.83699999999999997</v>
      </c>
      <c r="D56" s="70">
        <v>0</v>
      </c>
      <c r="E56" s="70">
        <v>0</v>
      </c>
      <c r="F56" s="197">
        <v>0.83699999999999997</v>
      </c>
      <c r="G56" s="70">
        <v>0</v>
      </c>
      <c r="H56" s="200">
        <v>0</v>
      </c>
      <c r="I56" s="200">
        <v>0</v>
      </c>
      <c r="J56" s="200">
        <v>0</v>
      </c>
      <c r="K56" s="200">
        <v>0</v>
      </c>
      <c r="L56" s="200">
        <v>0</v>
      </c>
      <c r="M56" s="200">
        <v>0</v>
      </c>
      <c r="N56" s="200">
        <v>0</v>
      </c>
      <c r="O56" s="200">
        <v>0</v>
      </c>
      <c r="P56" s="200">
        <v>0</v>
      </c>
      <c r="Q56" s="200">
        <v>0</v>
      </c>
      <c r="R56" s="200">
        <v>0</v>
      </c>
      <c r="S56" s="200">
        <v>0</v>
      </c>
      <c r="T56" s="199">
        <f>C56</f>
        <v>0.83699999999999997</v>
      </c>
      <c r="U56" s="200">
        <v>3</v>
      </c>
      <c r="V56" s="200">
        <v>0</v>
      </c>
      <c r="W56" s="200">
        <v>0</v>
      </c>
      <c r="X56" s="200">
        <v>0</v>
      </c>
      <c r="Y56" s="200">
        <v>0</v>
      </c>
      <c r="Z56" s="200">
        <v>0</v>
      </c>
      <c r="AA56" s="200">
        <v>0</v>
      </c>
      <c r="AB56" s="199">
        <f t="shared" si="0"/>
        <v>0.83699999999999997</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200">
        <v>0</v>
      </c>
      <c r="M57" s="200">
        <v>0</v>
      </c>
      <c r="N57" s="200">
        <v>0</v>
      </c>
      <c r="O57" s="200">
        <v>0</v>
      </c>
      <c r="P57" s="200">
        <v>0</v>
      </c>
      <c r="Q57" s="200">
        <v>0</v>
      </c>
      <c r="R57" s="200">
        <v>0</v>
      </c>
      <c r="S57" s="200">
        <v>0</v>
      </c>
      <c r="T57" s="70">
        <f>O57</f>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200">
        <v>0</v>
      </c>
      <c r="M58" s="200">
        <v>0</v>
      </c>
      <c r="N58" s="200">
        <v>0</v>
      </c>
      <c r="O58" s="200">
        <v>0</v>
      </c>
      <c r="P58" s="200">
        <v>0</v>
      </c>
      <c r="Q58" s="200">
        <v>0</v>
      </c>
      <c r="R58" s="200">
        <v>0</v>
      </c>
      <c r="S58" s="200">
        <v>0</v>
      </c>
      <c r="T58" s="7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200">
        <v>0</v>
      </c>
      <c r="M59" s="200">
        <v>0</v>
      </c>
      <c r="N59" s="200">
        <v>0</v>
      </c>
      <c r="O59" s="200">
        <v>0</v>
      </c>
      <c r="P59" s="200">
        <v>0</v>
      </c>
      <c r="Q59" s="200">
        <v>0</v>
      </c>
      <c r="R59" s="200">
        <v>0</v>
      </c>
      <c r="S59" s="200">
        <v>0</v>
      </c>
      <c r="T59" s="7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200">
        <v>0</v>
      </c>
      <c r="M60" s="200">
        <v>0</v>
      </c>
      <c r="N60" s="200">
        <v>0</v>
      </c>
      <c r="O60" s="200">
        <v>0</v>
      </c>
      <c r="P60" s="200">
        <v>0</v>
      </c>
      <c r="Q60" s="200">
        <v>0</v>
      </c>
      <c r="R60" s="200">
        <v>0</v>
      </c>
      <c r="S60" s="200">
        <v>0</v>
      </c>
      <c r="T60" s="7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200">
        <v>0</v>
      </c>
      <c r="M61" s="200">
        <v>0</v>
      </c>
      <c r="N61" s="200">
        <v>0</v>
      </c>
      <c r="O61" s="200">
        <v>0</v>
      </c>
      <c r="P61" s="200">
        <v>0</v>
      </c>
      <c r="Q61" s="200">
        <v>0</v>
      </c>
      <c r="R61" s="200">
        <v>0</v>
      </c>
      <c r="S61" s="200">
        <v>0</v>
      </c>
      <c r="T61" s="7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200">
        <v>0</v>
      </c>
      <c r="M62" s="200">
        <v>0</v>
      </c>
      <c r="N62" s="200">
        <v>0</v>
      </c>
      <c r="O62" s="200">
        <v>0</v>
      </c>
      <c r="P62" s="200">
        <v>0</v>
      </c>
      <c r="Q62" s="200">
        <v>0</v>
      </c>
      <c r="R62" s="200">
        <v>0</v>
      </c>
      <c r="S62" s="200">
        <v>0</v>
      </c>
      <c r="T62" s="7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200">
        <v>0</v>
      </c>
      <c r="M63" s="200">
        <v>0</v>
      </c>
      <c r="N63" s="200">
        <v>0</v>
      </c>
      <c r="O63" s="200">
        <v>0</v>
      </c>
      <c r="P63" s="200">
        <v>0</v>
      </c>
      <c r="Q63" s="200">
        <v>0</v>
      </c>
      <c r="R63" s="200">
        <v>0</v>
      </c>
      <c r="S63" s="200">
        <v>0</v>
      </c>
      <c r="T63" s="7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200">
        <v>0</v>
      </c>
      <c r="M64" s="200">
        <v>0</v>
      </c>
      <c r="N64" s="200">
        <v>0</v>
      </c>
      <c r="O64" s="200">
        <v>0</v>
      </c>
      <c r="P64" s="200">
        <v>0</v>
      </c>
      <c r="Q64" s="200">
        <v>0</v>
      </c>
      <c r="R64" s="200">
        <v>0</v>
      </c>
      <c r="S64" s="200">
        <v>0</v>
      </c>
      <c r="T64" s="7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6"/>
      <c r="C66" s="366"/>
      <c r="D66" s="366"/>
      <c r="E66" s="366"/>
      <c r="F66" s="366"/>
      <c r="G66" s="366"/>
      <c r="H66" s="366"/>
      <c r="I66" s="366"/>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7"/>
      <c r="C68" s="367"/>
      <c r="D68" s="367"/>
      <c r="E68" s="367"/>
      <c r="F68" s="367"/>
      <c r="G68" s="367"/>
      <c r="H68" s="367"/>
      <c r="I68" s="367"/>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6"/>
      <c r="C70" s="366"/>
      <c r="D70" s="366"/>
      <c r="E70" s="366"/>
      <c r="F70" s="366"/>
      <c r="G70" s="366"/>
      <c r="H70" s="366"/>
      <c r="I70" s="366"/>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6"/>
      <c r="C72" s="366"/>
      <c r="D72" s="366"/>
      <c r="E72" s="366"/>
      <c r="F72" s="366"/>
      <c r="G72" s="366"/>
      <c r="H72" s="366"/>
      <c r="I72" s="366"/>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7"/>
      <c r="C73" s="367"/>
      <c r="D73" s="367"/>
      <c r="E73" s="367"/>
      <c r="F73" s="367"/>
      <c r="G73" s="367"/>
      <c r="H73" s="367"/>
      <c r="I73" s="367"/>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6"/>
      <c r="C74" s="366"/>
      <c r="D74" s="366"/>
      <c r="E74" s="366"/>
      <c r="F74" s="366"/>
      <c r="G74" s="366"/>
      <c r="H74" s="366"/>
      <c r="I74" s="366"/>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64"/>
      <c r="C75" s="364"/>
      <c r="D75" s="364"/>
      <c r="E75" s="364"/>
      <c r="F75" s="364"/>
      <c r="G75" s="364"/>
      <c r="H75" s="364"/>
      <c r="I75" s="364"/>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5"/>
      <c r="C77" s="365"/>
      <c r="D77" s="365"/>
      <c r="E77" s="365"/>
      <c r="F77" s="365"/>
      <c r="G77" s="365"/>
      <c r="H77" s="365"/>
      <c r="I77" s="365"/>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523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2" t="s">
        <v>516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1" customFormat="1" x14ac:dyDescent="0.25">
      <c r="A21" s="368" t="s">
        <v>459</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1" customFormat="1" ht="58.5" customHeight="1" x14ac:dyDescent="0.25">
      <c r="A22" s="369" t="s">
        <v>49</v>
      </c>
      <c r="B22" s="372" t="s">
        <v>21</v>
      </c>
      <c r="C22" s="369" t="s">
        <v>48</v>
      </c>
      <c r="D22" s="369" t="s">
        <v>47</v>
      </c>
      <c r="E22" s="375" t="s">
        <v>470</v>
      </c>
      <c r="F22" s="376"/>
      <c r="G22" s="376"/>
      <c r="H22" s="376"/>
      <c r="I22" s="376"/>
      <c r="J22" s="376"/>
      <c r="K22" s="376"/>
      <c r="L22" s="377"/>
      <c r="M22" s="369" t="s">
        <v>46</v>
      </c>
      <c r="N22" s="369" t="s">
        <v>45</v>
      </c>
      <c r="O22" s="369" t="s">
        <v>44</v>
      </c>
      <c r="P22" s="378" t="s">
        <v>235</v>
      </c>
      <c r="Q22" s="378" t="s">
        <v>43</v>
      </c>
      <c r="R22" s="378" t="s">
        <v>42</v>
      </c>
      <c r="S22" s="378" t="s">
        <v>41</v>
      </c>
      <c r="T22" s="378"/>
      <c r="U22" s="379" t="s">
        <v>40</v>
      </c>
      <c r="V22" s="379" t="s">
        <v>39</v>
      </c>
      <c r="W22" s="378" t="s">
        <v>38</v>
      </c>
      <c r="X22" s="378" t="s">
        <v>37</v>
      </c>
      <c r="Y22" s="378" t="s">
        <v>36</v>
      </c>
      <c r="Z22" s="392" t="s">
        <v>35</v>
      </c>
      <c r="AA22" s="378" t="s">
        <v>34</v>
      </c>
      <c r="AB22" s="378" t="s">
        <v>33</v>
      </c>
      <c r="AC22" s="378" t="s">
        <v>32</v>
      </c>
      <c r="AD22" s="378" t="s">
        <v>31</v>
      </c>
      <c r="AE22" s="378" t="s">
        <v>30</v>
      </c>
      <c r="AF22" s="378" t="s">
        <v>29</v>
      </c>
      <c r="AG22" s="378"/>
      <c r="AH22" s="378"/>
      <c r="AI22" s="378"/>
      <c r="AJ22" s="378"/>
      <c r="AK22" s="378"/>
      <c r="AL22" s="378" t="s">
        <v>28</v>
      </c>
      <c r="AM22" s="378"/>
      <c r="AN22" s="378"/>
      <c r="AO22" s="378"/>
      <c r="AP22" s="378" t="s">
        <v>27</v>
      </c>
      <c r="AQ22" s="378"/>
      <c r="AR22" s="378" t="s">
        <v>26</v>
      </c>
      <c r="AS22" s="378" t="s">
        <v>25</v>
      </c>
      <c r="AT22" s="378" t="s">
        <v>24</v>
      </c>
      <c r="AU22" s="378" t="s">
        <v>23</v>
      </c>
      <c r="AV22" s="382" t="s">
        <v>22</v>
      </c>
    </row>
    <row r="23" spans="1:48" s="21" customFormat="1" ht="64.5" customHeight="1" x14ac:dyDescent="0.25">
      <c r="A23" s="370"/>
      <c r="B23" s="373"/>
      <c r="C23" s="370"/>
      <c r="D23" s="370"/>
      <c r="E23" s="384" t="s">
        <v>20</v>
      </c>
      <c r="F23" s="386" t="s">
        <v>126</v>
      </c>
      <c r="G23" s="386" t="s">
        <v>125</v>
      </c>
      <c r="H23" s="386" t="s">
        <v>124</v>
      </c>
      <c r="I23" s="390" t="s">
        <v>380</v>
      </c>
      <c r="J23" s="390" t="s">
        <v>381</v>
      </c>
      <c r="K23" s="390" t="s">
        <v>382</v>
      </c>
      <c r="L23" s="386" t="s">
        <v>74</v>
      </c>
      <c r="M23" s="370"/>
      <c r="N23" s="370"/>
      <c r="O23" s="370"/>
      <c r="P23" s="378"/>
      <c r="Q23" s="378"/>
      <c r="R23" s="378"/>
      <c r="S23" s="388" t="s">
        <v>1</v>
      </c>
      <c r="T23" s="388" t="s">
        <v>8</v>
      </c>
      <c r="U23" s="379"/>
      <c r="V23" s="379"/>
      <c r="W23" s="378"/>
      <c r="X23" s="378"/>
      <c r="Y23" s="378"/>
      <c r="Z23" s="378"/>
      <c r="AA23" s="378"/>
      <c r="AB23" s="378"/>
      <c r="AC23" s="378"/>
      <c r="AD23" s="378"/>
      <c r="AE23" s="378"/>
      <c r="AF23" s="378" t="s">
        <v>19</v>
      </c>
      <c r="AG23" s="378"/>
      <c r="AH23" s="378" t="s">
        <v>18</v>
      </c>
      <c r="AI23" s="378"/>
      <c r="AJ23" s="369" t="s">
        <v>17</v>
      </c>
      <c r="AK23" s="369" t="s">
        <v>16</v>
      </c>
      <c r="AL23" s="369" t="s">
        <v>15</v>
      </c>
      <c r="AM23" s="369" t="s">
        <v>14</v>
      </c>
      <c r="AN23" s="369" t="s">
        <v>13</v>
      </c>
      <c r="AO23" s="369" t="s">
        <v>12</v>
      </c>
      <c r="AP23" s="369" t="s">
        <v>11</v>
      </c>
      <c r="AQ23" s="380" t="s">
        <v>8</v>
      </c>
      <c r="AR23" s="378"/>
      <c r="AS23" s="378"/>
      <c r="AT23" s="378"/>
      <c r="AU23" s="378"/>
      <c r="AV23" s="383"/>
    </row>
    <row r="24" spans="1:48" s="21"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57" t="s">
        <v>10</v>
      </c>
      <c r="AG24" s="157" t="s">
        <v>9</v>
      </c>
      <c r="AH24" s="158" t="s">
        <v>1</v>
      </c>
      <c r="AI24" s="158" t="s">
        <v>8</v>
      </c>
      <c r="AJ24" s="371"/>
      <c r="AK24" s="371"/>
      <c r="AL24" s="371"/>
      <c r="AM24" s="371"/>
      <c r="AN24" s="371"/>
      <c r="AO24" s="371"/>
      <c r="AP24" s="371"/>
      <c r="AQ24" s="381"/>
      <c r="AR24" s="378"/>
      <c r="AS24" s="378"/>
      <c r="AT24" s="378"/>
      <c r="AU24" s="378"/>
      <c r="AV24" s="38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201"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2"/>
      <c r="B6" s="162"/>
      <c r="C6" s="162"/>
      <c r="D6" s="162"/>
      <c r="E6" s="162"/>
      <c r="F6" s="162"/>
      <c r="G6" s="162"/>
      <c r="H6" s="162"/>
    </row>
    <row r="7" spans="1:8" ht="18.75" x14ac:dyDescent="0.25">
      <c r="A7" s="231" t="s">
        <v>6</v>
      </c>
      <c r="B7" s="231"/>
      <c r="C7" s="161"/>
      <c r="D7" s="161"/>
      <c r="E7" s="161"/>
      <c r="F7" s="161"/>
      <c r="G7" s="161"/>
      <c r="H7" s="161"/>
    </row>
    <row r="8" spans="1:8" ht="18.75" x14ac:dyDescent="0.25">
      <c r="A8" s="161"/>
      <c r="B8" s="161"/>
      <c r="C8" s="161"/>
      <c r="D8" s="161"/>
      <c r="E8" s="161"/>
      <c r="F8" s="161"/>
      <c r="G8" s="161"/>
      <c r="H8" s="161"/>
    </row>
    <row r="9" spans="1:8" x14ac:dyDescent="0.25">
      <c r="A9" s="232" t="s">
        <v>485</v>
      </c>
      <c r="B9" s="232"/>
      <c r="C9" s="159"/>
      <c r="D9" s="159"/>
      <c r="E9" s="159"/>
      <c r="F9" s="159"/>
      <c r="G9" s="159"/>
      <c r="H9" s="159"/>
    </row>
    <row r="10" spans="1:8" x14ac:dyDescent="0.25">
      <c r="A10" s="228" t="s">
        <v>5</v>
      </c>
      <c r="B10" s="228"/>
      <c r="C10" s="160"/>
      <c r="D10" s="160"/>
      <c r="E10" s="160"/>
      <c r="F10" s="160"/>
      <c r="G10" s="160"/>
      <c r="H10" s="160"/>
    </row>
    <row r="11" spans="1:8" ht="18.75" x14ac:dyDescent="0.25">
      <c r="A11" s="161"/>
      <c r="B11" s="161"/>
      <c r="C11" s="161"/>
      <c r="D11" s="161"/>
      <c r="E11" s="161"/>
      <c r="F11" s="161"/>
      <c r="G11" s="161"/>
      <c r="H11" s="161"/>
    </row>
    <row r="12" spans="1:8" x14ac:dyDescent="0.25">
      <c r="A12" s="232" t="s">
        <v>523</v>
      </c>
      <c r="B12" s="232"/>
      <c r="C12" s="159"/>
      <c r="D12" s="159"/>
      <c r="E12" s="159"/>
      <c r="F12" s="159"/>
      <c r="G12" s="159"/>
      <c r="H12" s="159"/>
    </row>
    <row r="13" spans="1:8" x14ac:dyDescent="0.25">
      <c r="A13" s="228" t="s">
        <v>4</v>
      </c>
      <c r="B13" s="228"/>
      <c r="C13" s="160"/>
      <c r="D13" s="160"/>
      <c r="E13" s="160"/>
      <c r="F13" s="160"/>
      <c r="G13" s="160"/>
      <c r="H13" s="160"/>
    </row>
    <row r="14" spans="1:8" ht="18.75" x14ac:dyDescent="0.25">
      <c r="A14" s="9"/>
      <c r="B14" s="9"/>
      <c r="C14" s="9"/>
      <c r="D14" s="9"/>
      <c r="E14" s="9"/>
      <c r="F14" s="9"/>
      <c r="G14" s="9"/>
      <c r="H14" s="9"/>
    </row>
    <row r="15" spans="1:8" ht="48.75" customHeight="1" x14ac:dyDescent="0.25">
      <c r="A15" s="233" t="s">
        <v>516</v>
      </c>
      <c r="B15" s="233"/>
      <c r="C15" s="159"/>
      <c r="D15" s="159"/>
      <c r="E15" s="159"/>
      <c r="F15" s="159"/>
      <c r="G15" s="159"/>
      <c r="H15" s="159"/>
    </row>
    <row r="16" spans="1:8" x14ac:dyDescent="0.25">
      <c r="A16" s="228" t="s">
        <v>3</v>
      </c>
      <c r="B16" s="228"/>
      <c r="C16" s="160"/>
      <c r="D16" s="160"/>
      <c r="E16" s="160"/>
      <c r="F16" s="160"/>
      <c r="G16" s="160"/>
      <c r="H16" s="160"/>
    </row>
    <row r="17" spans="1:2" x14ac:dyDescent="0.25">
      <c r="B17" s="136"/>
    </row>
    <row r="18" spans="1:2" ht="33.75" customHeight="1" x14ac:dyDescent="0.25">
      <c r="A18" s="397" t="s">
        <v>460</v>
      </c>
      <c r="B18" s="398"/>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509</v>
      </c>
    </row>
    <row r="24" spans="1:2" ht="16.5" thickBot="1" x14ac:dyDescent="0.3">
      <c r="A24" s="138" t="s">
        <v>333</v>
      </c>
      <c r="B24" s="140" t="s">
        <v>500</v>
      </c>
    </row>
    <row r="25" spans="1:2" ht="16.5" thickBot="1" x14ac:dyDescent="0.3">
      <c r="A25" s="141" t="s">
        <v>334</v>
      </c>
      <c r="B25" s="139">
        <v>2028</v>
      </c>
    </row>
    <row r="26" spans="1:2" ht="16.5" thickBot="1" x14ac:dyDescent="0.3">
      <c r="A26" s="142" t="s">
        <v>335</v>
      </c>
      <c r="B26" s="143" t="s">
        <v>528</v>
      </c>
    </row>
    <row r="27" spans="1:2" ht="16.5" thickBot="1" x14ac:dyDescent="0.3">
      <c r="A27" s="149" t="s">
        <v>496</v>
      </c>
      <c r="B27" s="204">
        <v>10.201000000000001</v>
      </c>
    </row>
    <row r="28" spans="1:2" ht="16.5" thickBot="1" x14ac:dyDescent="0.3">
      <c r="A28" s="145" t="s">
        <v>336</v>
      </c>
      <c r="B28" s="145" t="s">
        <v>529</v>
      </c>
    </row>
    <row r="29" spans="1:2" ht="29.25" thickBot="1" x14ac:dyDescent="0.3">
      <c r="A29" s="150" t="s">
        <v>337</v>
      </c>
      <c r="B29" s="215" t="s">
        <v>500</v>
      </c>
    </row>
    <row r="30" spans="1:2" ht="29.25" thickBot="1" x14ac:dyDescent="0.3">
      <c r="A30" s="150" t="s">
        <v>338</v>
      </c>
      <c r="B30" s="215" t="s">
        <v>500</v>
      </c>
    </row>
    <row r="31" spans="1:2" ht="16.5" thickBot="1" x14ac:dyDescent="0.3">
      <c r="A31" s="145" t="s">
        <v>339</v>
      </c>
      <c r="B31" s="145" t="s">
        <v>500</v>
      </c>
    </row>
    <row r="32" spans="1:2" ht="29.25" thickBot="1" x14ac:dyDescent="0.3">
      <c r="A32" s="150" t="s">
        <v>340</v>
      </c>
      <c r="B32" s="215" t="s">
        <v>500</v>
      </c>
    </row>
    <row r="33" spans="1:2" ht="16.5" thickBot="1" x14ac:dyDescent="0.3">
      <c r="A33" s="145" t="s">
        <v>341</v>
      </c>
      <c r="B33" s="145" t="s">
        <v>500</v>
      </c>
    </row>
    <row r="34" spans="1:2" ht="16.5" thickBot="1" x14ac:dyDescent="0.3">
      <c r="A34" s="145" t="s">
        <v>342</v>
      </c>
      <c r="B34" s="145" t="s">
        <v>500</v>
      </c>
    </row>
    <row r="35" spans="1:2" ht="16.5" thickBot="1" x14ac:dyDescent="0.3">
      <c r="A35" s="145" t="s">
        <v>343</v>
      </c>
      <c r="B35" s="145" t="s">
        <v>500</v>
      </c>
    </row>
    <row r="36" spans="1:2" ht="16.5" thickBot="1" x14ac:dyDescent="0.3">
      <c r="A36" s="145" t="s">
        <v>344</v>
      </c>
      <c r="B36" s="145" t="s">
        <v>500</v>
      </c>
    </row>
    <row r="37" spans="1:2" ht="29.25" thickBot="1" x14ac:dyDescent="0.3">
      <c r="A37" s="150" t="s">
        <v>345</v>
      </c>
      <c r="B37" s="215" t="s">
        <v>500</v>
      </c>
    </row>
    <row r="38" spans="1:2" ht="16.5" thickBot="1" x14ac:dyDescent="0.3">
      <c r="A38" s="145" t="s">
        <v>341</v>
      </c>
      <c r="B38" s="145" t="s">
        <v>500</v>
      </c>
    </row>
    <row r="39" spans="1:2" ht="16.5" thickBot="1" x14ac:dyDescent="0.3">
      <c r="A39" s="145" t="s">
        <v>342</v>
      </c>
      <c r="B39" s="145" t="s">
        <v>500</v>
      </c>
    </row>
    <row r="40" spans="1:2" ht="16.5" thickBot="1" x14ac:dyDescent="0.3">
      <c r="A40" s="145" t="s">
        <v>343</v>
      </c>
      <c r="B40" s="145" t="s">
        <v>500</v>
      </c>
    </row>
    <row r="41" spans="1:2" ht="16.5" thickBot="1" x14ac:dyDescent="0.3">
      <c r="A41" s="145" t="s">
        <v>344</v>
      </c>
      <c r="B41" s="145" t="s">
        <v>500</v>
      </c>
    </row>
    <row r="42" spans="1:2" ht="29.25" thickBot="1" x14ac:dyDescent="0.3">
      <c r="A42" s="150" t="s">
        <v>346</v>
      </c>
      <c r="B42" s="215" t="s">
        <v>500</v>
      </c>
    </row>
    <row r="43" spans="1:2" ht="16.5" thickBot="1" x14ac:dyDescent="0.3">
      <c r="A43" s="145" t="s">
        <v>341</v>
      </c>
      <c r="B43" s="145" t="s">
        <v>500</v>
      </c>
    </row>
    <row r="44" spans="1:2" ht="16.5" thickBot="1" x14ac:dyDescent="0.3">
      <c r="A44" s="145" t="s">
        <v>342</v>
      </c>
      <c r="B44" s="145" t="s">
        <v>500</v>
      </c>
    </row>
    <row r="45" spans="1:2" ht="16.5" thickBot="1" x14ac:dyDescent="0.3">
      <c r="A45" s="145" t="s">
        <v>343</v>
      </c>
      <c r="B45" s="145" t="s">
        <v>500</v>
      </c>
    </row>
    <row r="46" spans="1:2" ht="16.5" thickBot="1" x14ac:dyDescent="0.3">
      <c r="A46" s="145" t="s">
        <v>344</v>
      </c>
      <c r="B46" s="145" t="s">
        <v>500</v>
      </c>
    </row>
    <row r="47" spans="1:2" ht="29.25" thickBot="1" x14ac:dyDescent="0.3">
      <c r="A47" s="144" t="s">
        <v>347</v>
      </c>
      <c r="B47" s="215" t="s">
        <v>500</v>
      </c>
    </row>
    <row r="48" spans="1:2" ht="16.5" thickBot="1" x14ac:dyDescent="0.3">
      <c r="A48" s="146" t="s">
        <v>339</v>
      </c>
      <c r="B48" s="145" t="s">
        <v>500</v>
      </c>
    </row>
    <row r="49" spans="1:2" ht="16.5" thickBot="1" x14ac:dyDescent="0.3">
      <c r="A49" s="146" t="s">
        <v>348</v>
      </c>
      <c r="B49" s="145" t="s">
        <v>500</v>
      </c>
    </row>
    <row r="50" spans="1:2" ht="16.5" thickBot="1" x14ac:dyDescent="0.3">
      <c r="A50" s="146" t="s">
        <v>349</v>
      </c>
      <c r="B50" s="145" t="s">
        <v>500</v>
      </c>
    </row>
    <row r="51" spans="1:2" ht="16.5" thickBot="1" x14ac:dyDescent="0.3">
      <c r="A51" s="146" t="s">
        <v>350</v>
      </c>
      <c r="B51" s="145" t="s">
        <v>500</v>
      </c>
    </row>
    <row r="52" spans="1:2" ht="16.5" thickBot="1" x14ac:dyDescent="0.3">
      <c r="A52" s="141" t="s">
        <v>351</v>
      </c>
      <c r="B52" s="145" t="s">
        <v>500</v>
      </c>
    </row>
    <row r="53" spans="1:2" ht="16.5" thickBot="1" x14ac:dyDescent="0.3">
      <c r="A53" s="141" t="s">
        <v>352</v>
      </c>
      <c r="B53" s="145" t="s">
        <v>500</v>
      </c>
    </row>
    <row r="54" spans="1:2" ht="16.5" thickBot="1" x14ac:dyDescent="0.3">
      <c r="A54" s="141" t="s">
        <v>353</v>
      </c>
      <c r="B54" s="145" t="s">
        <v>500</v>
      </c>
    </row>
    <row r="55" spans="1:2" ht="16.5" thickBot="1" x14ac:dyDescent="0.3">
      <c r="A55" s="142" t="s">
        <v>354</v>
      </c>
      <c r="B55" s="145" t="s">
        <v>500</v>
      </c>
    </row>
    <row r="56" spans="1:2" ht="15.75" customHeight="1" thickBot="1" x14ac:dyDescent="0.3">
      <c r="A56" s="144" t="s">
        <v>355</v>
      </c>
      <c r="B56" s="145" t="s">
        <v>500</v>
      </c>
    </row>
    <row r="57" spans="1:2" ht="16.5" thickBot="1" x14ac:dyDescent="0.3">
      <c r="A57" s="147" t="s">
        <v>356</v>
      </c>
      <c r="B57" s="145" t="s">
        <v>500</v>
      </c>
    </row>
    <row r="58" spans="1:2" ht="16.5" thickBot="1" x14ac:dyDescent="0.3">
      <c r="A58" s="147" t="s">
        <v>357</v>
      </c>
      <c r="B58" s="145" t="s">
        <v>500</v>
      </c>
    </row>
    <row r="59" spans="1:2" ht="16.5" thickBot="1" x14ac:dyDescent="0.3">
      <c r="A59" s="147" t="s">
        <v>358</v>
      </c>
      <c r="B59" s="145" t="s">
        <v>500</v>
      </c>
    </row>
    <row r="60" spans="1:2" ht="16.5" thickBot="1" x14ac:dyDescent="0.3">
      <c r="A60" s="147" t="s">
        <v>359</v>
      </c>
      <c r="B60" s="145" t="s">
        <v>500</v>
      </c>
    </row>
    <row r="61" spans="1:2" ht="16.5" thickBot="1" x14ac:dyDescent="0.3">
      <c r="A61" s="148" t="s">
        <v>360</v>
      </c>
      <c r="B61" s="145" t="s">
        <v>500</v>
      </c>
    </row>
    <row r="62" spans="1:2" ht="30.75" thickBot="1" x14ac:dyDescent="0.3">
      <c r="A62" s="146" t="s">
        <v>361</v>
      </c>
      <c r="B62" s="215" t="s">
        <v>500</v>
      </c>
    </row>
    <row r="63" spans="1:2" ht="29.25" thickBot="1" x14ac:dyDescent="0.3">
      <c r="A63" s="141" t="s">
        <v>362</v>
      </c>
      <c r="B63" s="215" t="s">
        <v>500</v>
      </c>
    </row>
    <row r="64" spans="1:2" ht="16.5" thickBot="1" x14ac:dyDescent="0.3">
      <c r="A64" s="146" t="s">
        <v>339</v>
      </c>
      <c r="B64" s="145" t="s">
        <v>500</v>
      </c>
    </row>
    <row r="65" spans="1:2" ht="16.5" thickBot="1" x14ac:dyDescent="0.3">
      <c r="A65" s="146" t="s">
        <v>363</v>
      </c>
      <c r="B65" s="145" t="s">
        <v>500</v>
      </c>
    </row>
    <row r="66" spans="1:2" ht="16.5" thickBot="1" x14ac:dyDescent="0.3">
      <c r="A66" s="146" t="s">
        <v>364</v>
      </c>
      <c r="B66" s="145" t="s">
        <v>500</v>
      </c>
    </row>
    <row r="67" spans="1:2" ht="16.5" thickBot="1" x14ac:dyDescent="0.3">
      <c r="A67" s="151" t="s">
        <v>365</v>
      </c>
      <c r="B67" s="163" t="s">
        <v>527</v>
      </c>
    </row>
    <row r="68" spans="1:2" ht="16.5" thickBot="1" x14ac:dyDescent="0.3">
      <c r="A68" s="141" t="s">
        <v>366</v>
      </c>
      <c r="B68" s="145" t="s">
        <v>500</v>
      </c>
    </row>
    <row r="69" spans="1:2" ht="16.5" thickBot="1" x14ac:dyDescent="0.3">
      <c r="A69" s="147" t="s">
        <v>367</v>
      </c>
      <c r="B69" s="145" t="s">
        <v>500</v>
      </c>
    </row>
    <row r="70" spans="1:2" ht="16.5" thickBot="1" x14ac:dyDescent="0.3">
      <c r="A70" s="147" t="s">
        <v>368</v>
      </c>
      <c r="B70" s="145" t="s">
        <v>500</v>
      </c>
    </row>
    <row r="71" spans="1:2" ht="16.5" thickBot="1" x14ac:dyDescent="0.3">
      <c r="A71" s="147" t="s">
        <v>369</v>
      </c>
      <c r="B71" s="145" t="s">
        <v>500</v>
      </c>
    </row>
    <row r="72" spans="1:2" ht="29.25" thickBot="1" x14ac:dyDescent="0.3">
      <c r="A72" s="151" t="s">
        <v>370</v>
      </c>
      <c r="B72" s="214" t="s">
        <v>502</v>
      </c>
    </row>
    <row r="73" spans="1:2" ht="28.5" x14ac:dyDescent="0.25">
      <c r="A73" s="144" t="s">
        <v>371</v>
      </c>
      <c r="B73" s="394" t="s">
        <v>500</v>
      </c>
    </row>
    <row r="74" spans="1:2" x14ac:dyDescent="0.25">
      <c r="A74" s="147" t="s">
        <v>372</v>
      </c>
      <c r="B74" s="395"/>
    </row>
    <row r="75" spans="1:2" x14ac:dyDescent="0.25">
      <c r="A75" s="147" t="s">
        <v>373</v>
      </c>
      <c r="B75" s="395"/>
    </row>
    <row r="76" spans="1:2" x14ac:dyDescent="0.25">
      <c r="A76" s="147" t="s">
        <v>374</v>
      </c>
      <c r="B76" s="395"/>
    </row>
    <row r="77" spans="1:2" x14ac:dyDescent="0.25">
      <c r="A77" s="147" t="s">
        <v>375</v>
      </c>
      <c r="B77" s="395"/>
    </row>
    <row r="78" spans="1:2" ht="16.5" thickBot="1" x14ac:dyDescent="0.3">
      <c r="A78" s="152" t="s">
        <v>376</v>
      </c>
      <c r="B78" s="396"/>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2025-08-28T11:17:53Z</cp:lastPrinted>
  <dcterms:created xsi:type="dcterms:W3CDTF">2015-08-16T15:31:05Z</dcterms:created>
  <dcterms:modified xsi:type="dcterms:W3CDTF">2025-10-05T10:16:18Z</dcterms:modified>
</cp:coreProperties>
</file>